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0730" windowHeight="11760" firstSheet="2" activeTab="6"/>
  </bookViews>
  <sheets>
    <sheet name="КПК0710160" sheetId="7" state="hidden" r:id="rId1"/>
    <sheet name="КПК0710170" sheetId="12" state="hidden" r:id="rId2"/>
    <sheet name="КПК0712010" sheetId="8" r:id="rId3"/>
    <sheet name="КПК0712030" sheetId="6" state="hidden" r:id="rId4"/>
    <sheet name="КПК0712111" sheetId="9" r:id="rId5"/>
    <sheet name="КПК0712152" sheetId="11" state="hidden" r:id="rId6"/>
    <sheet name="КПК0717322" sheetId="10" r:id="rId7"/>
    <sheet name="КПК0718775" sheetId="13" state="hidden" r:id="rId8"/>
  </sheets>
  <definedNames>
    <definedName name="_xlnm.Print_Titles" localSheetId="0">КПК0710160!$61:$62</definedName>
    <definedName name="_xlnm.Print_Titles" localSheetId="2">КПК0712010!$65:$66</definedName>
    <definedName name="_xlnm.Print_Titles" localSheetId="3">КПК0712030!$67:$68</definedName>
    <definedName name="_xlnm.Print_Titles" localSheetId="4">КПК0712111!$65:$66</definedName>
    <definedName name="_xlnm.Print_Area" localSheetId="0">КПК0710160!$A$1:$BL$93</definedName>
    <definedName name="_xlnm.Print_Area" localSheetId="1">КПК0710170!$A$1:$BM$85</definedName>
    <definedName name="_xlnm.Print_Area" localSheetId="2">КПК0712010!$A$1:$BL$111</definedName>
    <definedName name="_xlnm.Print_Area" localSheetId="3">КПК0712030!$A$1:$BL$103</definedName>
    <definedName name="_xlnm.Print_Area" localSheetId="4">КПК0712111!$A$1:$BL$101</definedName>
    <definedName name="_xlnm.Print_Area" localSheetId="5">КПК0712152!$A$1:$BM$94</definedName>
    <definedName name="_xlnm.Print_Area" localSheetId="6">КПК0717322!$A$1:$BL$89</definedName>
    <definedName name="_xlnm.Print_Area" localSheetId="7">КПК0718775!$A$1:$BL$85</definedName>
  </definedNames>
  <calcPr calcId="124519"/>
  <fileRecoveryPr autoRecover="0"/>
</workbook>
</file>

<file path=xl/calcChain.xml><?xml version="1.0" encoding="utf-8"?>
<calcChain xmlns="http://schemas.openxmlformats.org/spreadsheetml/2006/main">
  <c r="AO83" i="9"/>
  <c r="AO81"/>
  <c r="AW84" i="8"/>
  <c r="AO72" l="1"/>
  <c r="AK50" i="10"/>
  <c r="AC50" i="9"/>
  <c r="AK51" i="8"/>
  <c r="AC50"/>
  <c r="BE77" i="7" l="1"/>
  <c r="AO83" i="8"/>
  <c r="AO74" i="7" l="1"/>
  <c r="AO71"/>
  <c r="AO69"/>
  <c r="AO70"/>
  <c r="AO80"/>
  <c r="AC49"/>
  <c r="AB61" i="11"/>
  <c r="AK52"/>
  <c r="AS52"/>
  <c r="AC52"/>
  <c r="AB60" s="1"/>
  <c r="BE73"/>
  <c r="BE74"/>
  <c r="BE72"/>
  <c r="BE70"/>
  <c r="BE69"/>
  <c r="BE68"/>
  <c r="AO68"/>
  <c r="AJ60"/>
  <c r="I23"/>
  <c r="AC51"/>
  <c r="AC50"/>
  <c r="AR61" i="9"/>
  <c r="AK49" i="10"/>
  <c r="AK52" i="8"/>
  <c r="AW77" i="7"/>
  <c r="AC51" i="6"/>
  <c r="AK52"/>
  <c r="AO77"/>
  <c r="AO70" i="8"/>
  <c r="AS22" i="11" l="1"/>
  <c r="U22" s="1"/>
  <c r="BE80" i="7" l="1"/>
  <c r="AW76" i="8" l="1"/>
  <c r="AO74"/>
  <c r="AW80" i="6" l="1"/>
  <c r="AW79"/>
  <c r="AW75"/>
  <c r="AW74"/>
  <c r="AK53"/>
  <c r="AC49" i="12"/>
  <c r="BE70" i="13" l="1"/>
  <c r="AO70"/>
  <c r="BE66"/>
  <c r="AK50" l="1"/>
  <c r="AJ58" s="1"/>
  <c r="AJ59" s="1"/>
  <c r="AC50"/>
  <c r="AS49"/>
  <c r="U22"/>
  <c r="AS50" l="1"/>
  <c r="AB58"/>
  <c r="BE74" i="10"/>
  <c r="BE73"/>
  <c r="AW73"/>
  <c r="AB59"/>
  <c r="AB60"/>
  <c r="AK51"/>
  <c r="AC51"/>
  <c r="AR58" i="12"/>
  <c r="AS49"/>
  <c r="AR61" i="11"/>
  <c r="AR60"/>
  <c r="AS51"/>
  <c r="AS50"/>
  <c r="AS50" i="10"/>
  <c r="AS49"/>
  <c r="AJ59" l="1"/>
  <c r="I23"/>
  <c r="U22" s="1"/>
  <c r="AR59"/>
  <c r="AJ60"/>
  <c r="AW68"/>
  <c r="AW74" s="1"/>
  <c r="AB59" i="13"/>
  <c r="AR59" s="1"/>
  <c r="AR58"/>
  <c r="AR60" i="10"/>
  <c r="AS51"/>
  <c r="BE88" i="9" l="1"/>
  <c r="BE87"/>
  <c r="BE86"/>
  <c r="BE82"/>
  <c r="AO82"/>
  <c r="BE81"/>
  <c r="BE79"/>
  <c r="BE78" l="1"/>
  <c r="BE75"/>
  <c r="BE76"/>
  <c r="BE77"/>
  <c r="BE74"/>
  <c r="BE70"/>
  <c r="BE69"/>
  <c r="AW72"/>
  <c r="AO71"/>
  <c r="AK52"/>
  <c r="AJ60" s="1"/>
  <c r="AJ62" s="1"/>
  <c r="AC52"/>
  <c r="AB60" s="1"/>
  <c r="AB62" s="1"/>
  <c r="AS51"/>
  <c r="AS50"/>
  <c r="I23"/>
  <c r="BE89" i="6"/>
  <c r="BE90"/>
  <c r="BE88"/>
  <c r="BE87"/>
  <c r="BE79"/>
  <c r="BE80"/>
  <c r="BE78"/>
  <c r="BE77"/>
  <c r="AW73"/>
  <c r="BE73" s="1"/>
  <c r="BE74"/>
  <c r="BE75"/>
  <c r="BE71"/>
  <c r="AO72"/>
  <c r="BE72" s="1"/>
  <c r="AK55"/>
  <c r="AJ63" s="1"/>
  <c r="AC55"/>
  <c r="AS52"/>
  <c r="AS53"/>
  <c r="AS54"/>
  <c r="AK54"/>
  <c r="BE96" i="8"/>
  <c r="BE95"/>
  <c r="BE83" i="6" l="1"/>
  <c r="AS55"/>
  <c r="BE72" i="9"/>
  <c r="AW84"/>
  <c r="AS22"/>
  <c r="U22" s="1"/>
  <c r="BE85" i="6"/>
  <c r="BE84"/>
  <c r="AB63"/>
  <c r="BE83" i="9"/>
  <c r="BE71"/>
  <c r="AO90" i="8"/>
  <c r="AO89"/>
  <c r="AO88"/>
  <c r="BE88" s="1"/>
  <c r="BE89"/>
  <c r="BE90"/>
  <c r="AO87"/>
  <c r="BE87" s="1"/>
  <c r="BE80"/>
  <c r="BE81"/>
  <c r="BE82"/>
  <c r="BE83"/>
  <c r="BE79"/>
  <c r="BE85"/>
  <c r="BE84"/>
  <c r="BE76"/>
  <c r="AW77"/>
  <c r="AW93" s="1"/>
  <c r="AS51"/>
  <c r="AK53"/>
  <c r="AC53"/>
  <c r="AB61" s="1"/>
  <c r="BE74"/>
  <c r="BE70"/>
  <c r="BE71"/>
  <c r="BE72"/>
  <c r="BE73"/>
  <c r="BE69"/>
  <c r="BE92" l="1"/>
  <c r="AW92"/>
  <c r="AO75"/>
  <c r="BE75" s="1"/>
  <c r="AB62"/>
  <c r="AS52"/>
  <c r="AS22"/>
  <c r="AO76" i="7"/>
  <c r="BE76" s="1"/>
  <c r="AO75"/>
  <c r="BE75" s="1"/>
  <c r="BE70"/>
  <c r="BE71"/>
  <c r="BE72"/>
  <c r="BE74"/>
  <c r="BE69"/>
  <c r="AO91" i="8" l="1"/>
  <c r="BE91" s="1"/>
  <c r="BE77"/>
  <c r="BE93" s="1"/>
  <c r="I23" l="1"/>
  <c r="U22" s="1"/>
  <c r="AJ61"/>
  <c r="AJ62" s="1"/>
  <c r="AR62" s="1"/>
  <c r="AK50" i="7"/>
  <c r="AS49"/>
  <c r="AR60" i="9"/>
  <c r="AR62" s="1"/>
  <c r="AS52"/>
  <c r="AR61" i="8"/>
  <c r="AS53"/>
  <c r="AS50"/>
  <c r="AR58" i="7"/>
  <c r="I23" l="1"/>
  <c r="AW78"/>
  <c r="BE78" s="1"/>
  <c r="AC50"/>
  <c r="AO77" s="1"/>
  <c r="AS22" l="1"/>
  <c r="U22" s="1"/>
  <c r="AS50"/>
  <c r="AW85" i="6"/>
  <c r="AW84"/>
  <c r="AW83"/>
  <c r="AO82"/>
  <c r="AJ64"/>
  <c r="AB64"/>
  <c r="AS51"/>
  <c r="I23"/>
  <c r="AS22"/>
  <c r="AR63"/>
  <c r="AR64" l="1"/>
  <c r="U22"/>
</calcChain>
</file>

<file path=xl/sharedStrings.xml><?xml version="1.0" encoding="utf-8"?>
<sst xmlns="http://schemas.openxmlformats.org/spreadsheetml/2006/main" count="1336" uniqueCount="346">
  <si>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</si>
  <si>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</si>
  <si>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</si>
  <si>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</si>
  <si>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</si>
  <si>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</si>
  <si>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</si>
  <si>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</si>
  <si>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</si>
  <si>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</si>
  <si>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</si>
  <si>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</si>
  <si>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</si>
  <si>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</si>
  <si>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</si>
  <si>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</si>
  <si>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</si>
  <si>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</si>
  <si>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</si>
  <si>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</si>
  <si>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</si>
  <si>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</si>
  <si>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</si>
  <si>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</si>
  <si>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</si>
  <si>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</si>
  <si>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</si>
  <si>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</si>
  <si>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</si>
  <si>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</si>
  <si>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</si>
  <si>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</si>
  <si>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</si>
  <si>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</si>
  <si>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</si>
  <si>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</si>
  <si>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</si>
  <si>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</si>
  <si>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</si>
  <si>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</si>
  <si>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</si>
  <si>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</si>
  <si>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</si>
  <si>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</si>
  <si>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</si>
  <si>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</si>
  <si>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</si>
  <si>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</si>
  <si>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</si>
  <si>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</si>
  <si>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</si>
  <si>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</si>
  <si>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</si>
  <si>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</si>
  <si>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</si>
  <si>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</si>
  <si>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</si>
  <si>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</si>
  <si>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</si>
  <si>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</si>
  <si>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</si>
  <si>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</si>
  <si>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</si>
  <si>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</si>
  <si>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</si>
  <si>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</si>
  <si>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</si>
  <si>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</si>
  <si>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грн.</t>
  </si>
  <si>
    <t>продукту</t>
  </si>
  <si>
    <t>Договір з постачальниками (система електронних державних закупівель «ProZorro»)</t>
  </si>
  <si>
    <t>ефективності</t>
  </si>
  <si>
    <t>якості</t>
  </si>
  <si>
    <t>відс.</t>
  </si>
  <si>
    <t>0700000</t>
  </si>
  <si>
    <t>26.01.2022</t>
  </si>
  <si>
    <t>12-А</t>
  </si>
  <si>
    <t>наказ</t>
  </si>
  <si>
    <t>Відділ охорони здоров’я Павлоградської міської ради</t>
  </si>
  <si>
    <t>фінансове управління Павлоградської міської ради</t>
  </si>
  <si>
    <t>начальник відділу охорони здоров"я</t>
  </si>
  <si>
    <t>начальник фінансового управління</t>
  </si>
  <si>
    <t>Юлія ДЕЙНЕЖЕНКО</t>
  </si>
  <si>
    <t>Раїса РОЇК</t>
  </si>
  <si>
    <t>26370125</t>
  </si>
  <si>
    <t>0458400000</t>
  </si>
  <si>
    <t>гривень</t>
  </si>
  <si>
    <t>бюджетної програми місцевого бюджету на 2022  рік</t>
  </si>
  <si>
    <t>"Вiддiл охорони  здоров`я Павлоградської мiської ради"</t>
  </si>
  <si>
    <t>0710000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</si>
  <si>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</si>
  <si>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</si>
  <si>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Оновлення матеріально-технічної бази приємств охорони здоров’я</t>
  </si>
  <si>
    <t>програма "Здоров"я павлоградців на 2020-2022 роки"</t>
  </si>
  <si>
    <t>кількість установ</t>
  </si>
  <si>
    <t>План використання бюджетних коштів на 2022 рік, довідки про зміниу плану використання бюджетних коштів на 2022 рік.</t>
  </si>
  <si>
    <t>річна кількість пролікованих у денних та звичайних стаціонарах</t>
  </si>
  <si>
    <t>Договір з постачальниками (або система електронних державних закупівель «ProZorro»).</t>
  </si>
  <si>
    <t>Розрахунково (відношення обсягу видатків по загальному фонду до  касових видатків помножити на 100).</t>
  </si>
  <si>
    <t>відсоток освоєння бюджетних коштів на проведення капітального ремонту об'єктів</t>
  </si>
  <si>
    <t>Розрахунково (відношення планових асигнуваннь по спеціальному фонду до касових видатків по спеціальному фонду).</t>
  </si>
  <si>
    <t>Забезпечення надання населенню  амбулаторно-поліклінічної та стаціонарної медичної допомоги</t>
  </si>
  <si>
    <t>Створення належних умов для  надання належної лікарсько-акушерської допомоги вагітним, породіллям та новонародженим</t>
  </si>
  <si>
    <t>Придбання обладнання та предметів довгострокового користування.</t>
  </si>
  <si>
    <t>Капітальний ремонт  та виготовлення (перерахунок) проектно-кошторисної документації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</si>
  <si>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Павлоградської міської ради</t>
  </si>
  <si>
    <t>обсяг видатків на  фінансову підтримку КНП по загальному фонду</t>
  </si>
  <si>
    <t>обсяг видатків на придбання медичного обладнання та  предметів довгострокового користування</t>
  </si>
  <si>
    <t>обсяг видатків на проведення капітального ремонту об"єктів</t>
  </si>
  <si>
    <t>обсяг видатків на виготовлення та перерахунок ПКД</t>
  </si>
  <si>
    <t>Статистичний звіт Форма № 20 "Звіт лікувально-профілактичного закладу ( річна) сума табл 1003,гр11 та таб.3100 гр.3,гр5,гр.6 (виписано+померло)</t>
  </si>
  <si>
    <t>кількість одиниць придбаного медичного обладнання та предметів довгострокового користування</t>
  </si>
  <si>
    <t>кількість об"єктів, в яких планується провести капітальний ремонт</t>
  </si>
  <si>
    <t>кількість виготовленої (або перерахунок) проектно-кошторисної документації</t>
  </si>
  <si>
    <t>середньорічний розмір витрат для створення умов перебування на 1  пролікованого</t>
  </si>
  <si>
    <t>Розрахунково (обсяг видатків на фінансову підтримку КНП по загальному фонду до  річної кількість пролікованих у денних та звичайних стаціонарах)</t>
  </si>
  <si>
    <t>середні видатки на придбання 1 одиниці  медичного обладнання та предметів довгострокового користування</t>
  </si>
  <si>
    <t>Розрахунково (відношення видатків на забезпечення обладнанням, до кількості одиниць придбаного обладнання).</t>
  </si>
  <si>
    <t>середня вартість капітального ремонту одного об"єкту</t>
  </si>
  <si>
    <t>Розрахунково (відношення обсягу видатків на капітальний ремонт до кількості об’єктів, що планується відремонтувати)</t>
  </si>
  <si>
    <t>середня вартість  проектно-кошторисної документації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</si>
  <si>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</si>
  <si>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>рівень освоєння бюджетних коштів по загальному фонду</t>
  </si>
  <si>
    <t>відсоток освоєння коштів на придбання медичного обладнання та інших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</si>
  <si>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</t>
  </si>
  <si>
    <t>Підвищення рівня надання медичної допомоги вагітним, роділлям, породіллям та новонародженим у лікувально-профілактичних закладах</t>
  </si>
  <si>
    <t>0712030</t>
  </si>
  <si>
    <t>Лікарсько-акушерська допомога вагітним, породіллям та новонародженим</t>
  </si>
  <si>
    <t>2030</t>
  </si>
  <si>
    <t>0733</t>
  </si>
  <si>
    <t>Погашення кредиторської заборгованості станом на 01.01.2022</t>
  </si>
  <si>
    <t>0710160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</si>
  <si>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</si>
  <si>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</si>
  <si>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</si>
  <si>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 xml:space="preserve"> Здійснення організації та управління  закладами, підприємтсвами сфери охорони здоров"я</t>
  </si>
  <si>
    <t>Керівництво та упраління у сфері охорони здоров"я</t>
  </si>
  <si>
    <t>Здійснення відділом охорони здоров’я Павлоградської міської ради наданих законодавством повноважень у сфері охорони здоров’я</t>
  </si>
  <si>
    <t>Створення належних умов для діяльності працівників та функціонування відділу охорони здоров"я</t>
  </si>
  <si>
    <t>кількість штатних одиниць,в т. числі</t>
  </si>
  <si>
    <t>посадові особи</t>
  </si>
  <si>
    <t xml:space="preserve"> Штатний розпис на 2022 рік</t>
  </si>
  <si>
    <t>обслуговуючий персонал</t>
  </si>
  <si>
    <t xml:space="preserve"> Штатний розпис на 2022_x000D_
 рік</t>
  </si>
  <si>
    <t>Кількість наданих листів з відповідями (у тому числі на звернення громадян)</t>
  </si>
  <si>
    <t>Журнал реєстрації вихідних документів, Журнал реєстрації  пропозицій, заяв і скарг громадян</t>
  </si>
  <si>
    <t>Кількість підготовлених проектів рішень міської ради, виконавчого комітету,  розпоряджень міського голови.</t>
  </si>
  <si>
    <t>Журнал реєстрації  рішень міської ради, виконавчого комітету,  розпоряджень міського голови</t>
  </si>
  <si>
    <t>Кількість придбаних предметів довгострокового користування</t>
  </si>
  <si>
    <t>Кількість наданих відповідей на листи установ, звернення громадян на одну посадову особу</t>
  </si>
  <si>
    <t>Розрахунково (відношення кількості наданих листів з відповідями до кількості посадових осіб).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</si>
  <si>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</si>
  <si>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до кількості посадових осіб)</t>
  </si>
  <si>
    <t>Витрати на утримання однієї штатної одиниці</t>
  </si>
  <si>
    <t>Розрахунково (відношення обсягу фінансування бюджетної програми до кількості штатних одиниць)</t>
  </si>
  <si>
    <t>Середня вартість придбаних предметів довгострокового користування</t>
  </si>
  <si>
    <t>Розрахунково (відношення обсягу фінансування по спеціальному фонду до кількості придбанних предметів довгострокового користування).</t>
  </si>
  <si>
    <t>0712010</t>
  </si>
  <si>
    <t>2010</t>
  </si>
  <si>
    <t>0731</t>
  </si>
  <si>
    <t>Багатопрофільна стаціонарна медична допомога населенню</t>
  </si>
  <si>
    <t>Підвищення рівня надання медичної допомоги та збереження здоров"я населення</t>
  </si>
  <si>
    <t>Забезпечення надання населенню амбулаторно-поліклінічної та стаціонарної медичної  допомоги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</si>
  <si>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</si>
  <si>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>Капітальний ремонт  та виготовлення проектно-кошторисної документації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</si>
  <si>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</si>
  <si>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кількість штатних одиниць, які утримуються за рахунок фінансової підтримки з міського бюджету</t>
  </si>
  <si>
    <t>Звіт про виконання плану по штатах і контингентах форма 3-4 рядок 020.  Штатний розпис.</t>
  </si>
  <si>
    <t>обсяг видатків  на забезпечення  реагентами та виробами медичного призначення для  проходження медичного профілактичного огляду працівників бюджетних установ</t>
  </si>
  <si>
    <t>Рішення міської ради від 17.12.2019р. № 1951-60/VIІ «Про затвердження у новій редакції міської програми  «Здоров’я павлоградців на 2020-2022 роки»» (зі змінами)</t>
  </si>
  <si>
    <t>обсяг видатків на пільгове зубо-протезування</t>
  </si>
  <si>
    <t>обсяг видатків на забезпечення оплати праці та медикаментами патологоанатомічного відділення</t>
  </si>
  <si>
    <t>обсяг видатків на іншу  фінансову підтримку КНП по загальному фонду</t>
  </si>
  <si>
    <t>обсяг видатків на проведення капітального ремонту об’єктів</t>
  </si>
  <si>
    <t>річна кількість працівників бюджетних установ, які пройшли  медичний профілактичний огляд</t>
  </si>
  <si>
    <t>осіб</t>
  </si>
  <si>
    <t>Звіт про виконання заходів міської програми "Здоров"я павлоградців на 2020-2022р."</t>
  </si>
  <si>
    <t>кількість дітей народжених  від ВІЛ-інфікованих жінок</t>
  </si>
  <si>
    <t>Статистичний звіт Форма  № 31 «Звіт про медичну допомогу дітям» табл. 2300 графа 1. рядок 18</t>
  </si>
  <si>
    <t>кількість пільгових зубопротезувань</t>
  </si>
  <si>
    <t>Форма первинної облікової документації №039-4/0 «Щоденник обліку роботи лікаря-стоматолога-ортопеда» (відношення суми граф.74,75,76,77,78.</t>
  </si>
  <si>
    <t>кількість розтинів та проведених гістологічних досліджень</t>
  </si>
  <si>
    <t>Форма  № 20 «Звіт лікувально-профілактичного закладу» (річна) таблиця 4501 (гр.3+ гр.4) додати таблиця 4500 (гр.1.0+гр.5.0+гр.6.0+гр.7.0).</t>
  </si>
  <si>
    <t>Форма № 20 "Звіт лікувально-профілактичного закладу ( річна) табл 1003,гр11  додати та табл.3100 суми гр.3,гр5,гр6 (виписано+померло).</t>
  </si>
  <si>
    <t>кількість об’єктів, в яких планується провести капітальний ремонт</t>
  </si>
  <si>
    <t>середньорічний розмір витрат на 1 працівника бюджетної установи який пройшов медичний профілактичний огляд</t>
  </si>
  <si>
    <t>Розрахунково  (відношення обсягу видатківна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бюджетнихз установ, які пройшли профілакимчний огляд)</t>
  </si>
  <si>
    <t>середньорічний розмір витрат на 1 дитину народженої від ВІЛ-інфікованої жінки для забезпечення сумішами</t>
  </si>
  <si>
    <t>Розрахунково  ( відношення обсягу видатків на забезпечення   сумішами новонароджних до кількість  дітей народженої від ВІЛ-інфікованих жінок)</t>
  </si>
  <si>
    <t>середній розмір витрат на 1 пільгове зубопротезування</t>
  </si>
  <si>
    <t>Розрахунково (відношення  обсігу видатків на пільгове зубопротезування до кількості пільгових зубопротезувань)</t>
  </si>
  <si>
    <t>середній розмір витрат на 1 проведене дослідження патологоанатомічним відділенням</t>
  </si>
  <si>
    <t>Розрахунково (відношення  обсігу видатків нвидатків на забезпечення оплати праці та медикаментами патологоанатомічного відділення до кількості розтинів та проведених гістологічних досліджень)</t>
  </si>
  <si>
    <t>середньорічний розмір витрат для створення умов перебування на 1 одного пролікованого</t>
  </si>
  <si>
    <t>Розрахунково  (обсяг видатків на іншу фінансову підтримку КНП по загальному фонду до  річної кількість пролікованих у денних та звичайних стаціонарах)</t>
  </si>
  <si>
    <t>середня вартість капітального ремонту одного об’єкту</t>
  </si>
  <si>
    <t>Розрахунково (відношення обсягу видатків на капітальний ремонт до клькості об"єктів, що планується відремонтувати).</t>
  </si>
  <si>
    <t>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</si>
  <si>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освоєння бюджетних коштів по загальному фонду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</si>
  <si>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</si>
  <si>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</si>
  <si>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</si>
  <si>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</si>
  <si>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Зміцнення та поліпшення здоров’я населення шляхом забезпечення потреб населення у первинній медичній допомозі</t>
  </si>
  <si>
    <t>Забезпечення надання населенню первинної медичної допомоги за місцем проживання (перебування)</t>
  </si>
  <si>
    <t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 _x000D__x000D_Забезпечення лікарськзасобами, виробами медичного призначення, продуктовими наборами  окремих груп населення за певними категоріями захворювань.</t>
  </si>
  <si>
    <t>кількість придбаних доз туберкуліну</t>
  </si>
  <si>
    <t>кількість придбаної лікувальної суміші "Comida- PKU B"</t>
  </si>
  <si>
    <t xml:space="preserve"> обсяг видатків з місцевого бюджету по загальному фонду</t>
  </si>
  <si>
    <t>План використання бюджетних коштів на 2022 рік, довідки про зміну плану використання бюджетних коштів на 2022 рік.</t>
  </si>
  <si>
    <t>чисельність дитячого населення, якому планується проведення профілактичних оглядів на туберкульоз</t>
  </si>
  <si>
    <t>кількість дітей на обліку хворих на фінілкетонурію</t>
  </si>
  <si>
    <t>Стат.звіт табл. "Перелік рідкісних (орфанних)захворювань…" гр.1ст."Класична фенілкетонурія".</t>
  </si>
  <si>
    <t>жіноча</t>
  </si>
  <si>
    <t>Дашборди Національної служби здоров"я України.</t>
  </si>
  <si>
    <t>чоловіча</t>
  </si>
  <si>
    <t>кількість доз туберкуліну на 1 дитину, якій планується проведення профілактичного огляду  на туберкульоз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</si>
  <si>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</si>
  <si>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забезпеченість на місяць лікувальною сумішшю 1 дитина, яка хворіє на фенілкетонурію</t>
  </si>
  <si>
    <t>Розрахунково ( відношення кількості придбаної сіміші до кількості дітей на обліку хворих на фенілкетонурію/12 місяців)</t>
  </si>
  <si>
    <t>середньорічний розмір витрат на 1 мешканця</t>
  </si>
  <si>
    <t>Розрахунково (відношення обсягу видатків по загальному фонду до кількість прикріпленого населення по деклараціям на 01 число звітного місяця).</t>
  </si>
  <si>
    <t>відсоток забезпечення лікувальною сумішшю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</si>
  <si>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 лікувальну суміш та помножити на 100%)</t>
  </si>
  <si>
    <t>Розрахунково (відношення касових видатків до планових призначень по заг.фонду за поточний рік та помножити на 100%)</t>
  </si>
  <si>
    <t>Кількість  отриманих листів, звернень, заяв, скарг</t>
  </si>
  <si>
    <t>Кількість отриманих листів, звернень, заяв, скарг на одну посадову особу</t>
  </si>
  <si>
    <t>%</t>
  </si>
  <si>
    <t>Розрахунково: відношення отриманих у звітному  році  листів, звернень, заяв, скарг  до отриманих  звернень, заяв, скарг у попередньому році</t>
  </si>
  <si>
    <t>відсоток погашення кредиторської заборгованості</t>
  </si>
  <si>
    <t>Розрахунково (відношення суми кредиторської заборгованості на 01.01.2022 до касових видатків на погашення кредиторської заборгованості).</t>
  </si>
  <si>
    <t>Стат.звіт Форма №91 "Інформація про хід виконання плану профілактичних оглядів населення на туберкульоз" гр.3 ст.2.0.</t>
  </si>
  <si>
    <t>0717322</t>
  </si>
  <si>
    <t>7322</t>
  </si>
  <si>
    <t>0443</t>
  </si>
  <si>
    <t>Будівництво-1 медичних установ та закладів</t>
  </si>
  <si>
    <t>Підвищення рівня комфорту перебування пацієнтів у лікувальних підприємствах</t>
  </si>
  <si>
    <t>Забезпечення капітального ремонту об"єктів охорони здоров’я</t>
  </si>
  <si>
    <t>Реконструкція системи забезпечення киснем КНП "Павлоградська лікарня інтенсивного лікування" ПМР з прокладанням киснепроводів в головному корпусі стаціонару БЛОК А другий, третій, четвертий та п"ятий поверхи з улаштуванням площадки під газифікатор за адресою: Дніпропетровська область,  м.Павлоград вул.Дніпровська, 541</t>
  </si>
  <si>
    <t>План використання бюджетних коштів на 2022 рік, довідки про зміни  плану використання бюджетних коштів на 2022 рік.</t>
  </si>
  <si>
    <t>обсяг видатків на капітальний ремонт</t>
  </si>
  <si>
    <t>кількість виготовленної проектно-кошторисної документації</t>
  </si>
  <si>
    <t>ПКД, (або система електронних державних закупівель «ProZorro»)</t>
  </si>
  <si>
    <t>кількість об"єктів, що планується відремонтувати</t>
  </si>
  <si>
    <t>відсоток освоєння бюджетних коштів на проведення капітального ремонту</t>
  </si>
  <si>
    <t>Розрахунково (відношення планових асигнувань по спеціальному фонду до касових видатків по спеціальному фонду)</t>
  </si>
  <si>
    <t>0712152</t>
  </si>
  <si>
    <t>2152</t>
  </si>
  <si>
    <t>0763</t>
  </si>
  <si>
    <t>Інші програми та заходи у сфері охорони здоров`я</t>
  </si>
  <si>
    <t>Своєчасне та безперервне надання медичної допомоги. Піднесення ролі медичного працівника у суспільстві, підвищення престижності та стимулювання праці медичних працівників.</t>
  </si>
  <si>
    <t>Забезпечення перевезення медичних працівників під час карантину при коронавірусній хворобі (COVID-19)</t>
  </si>
  <si>
    <t>Забезпечення стимулювання праці  кращим працівникам галузі охорони здоров’я</t>
  </si>
  <si>
    <t>Нерегулярні пасажирські перевезення (організація перевезення медичних працівників)</t>
  </si>
  <si>
    <t>Нагородження медичних працівників дипломом, пам"ятним знаком та персональною премією "Кращій медичний працівник року"</t>
  </si>
  <si>
    <t>обсяг видатків на забезпечення перевезення медичних працівників  під час карантину при коронавірусній хворобі (COVID-19)</t>
  </si>
  <si>
    <t>Кошторис  на 2022 рік, довідки про зміну плану асигнувань бюджетних коштів на 2022 рік</t>
  </si>
  <si>
    <t>обсяг видатків на виплату премії "Кращій медичний працівник року"</t>
  </si>
  <si>
    <t>обсяг видатків на придбання  атрибутики для нагородження медичних працівниів (пам"ятні знаки, дипломи, грамоти тощо)</t>
  </si>
  <si>
    <t>кількість рейсів нерегулярних перевезень по маршруту сел. Ливмаш-сел. Шахтобудівників-сел.Ім.18 вересня та в зворотньому напрямку</t>
  </si>
  <si>
    <t>Акти виконаних робіт/послуг</t>
  </si>
  <si>
    <t>кількість медичних працівників, яким присуджена персональна премія</t>
  </si>
  <si>
    <t>Розпорядження міського голови про призначення премії.</t>
  </si>
  <si>
    <t>кількість придбаної атрибутики для нагородження медичних працівників</t>
  </si>
  <si>
    <t>середня вартість одного рейсу нерегулярних перевезень</t>
  </si>
  <si>
    <t>Розрахунково (відношення обсягу видатків на забезпечення перевезення медичних працівників до кількості рейсів  нерегулярних перевезень)</t>
  </si>
  <si>
    <t>середній розмір нарахованої грошової винагороди на 1 медичного працівника</t>
  </si>
  <si>
    <t>Розрахунково (відношення обсягу видатків на виплату премії до кількості нагороджених медичних працівників )</t>
  </si>
  <si>
    <t>середній розмір витрат на 1 атрибутику для нагородження медичних працівників</t>
  </si>
  <si>
    <t>Розрахунково (відношення обсягу видатків на атрибутику для нагородження до кількості придбаної атрибутики)</t>
  </si>
  <si>
    <t>відсоток освоєння коштів на перевезення медичних працівників під час карантину при коронавірусній хворобі (COVID-19)</t>
  </si>
  <si>
    <t>Розрахунково (відношення планових асигнуваннь на забезпечення перевезення медичних працівників під час карантину при коронавірусній хворобі (COVID-19)  до касових видатків)</t>
  </si>
  <si>
    <t>відсоток освоєння коштів на нагородження медичних працівників дипломом, пам"ятним знаком та персональною премією "Кращій медичний працівник року"</t>
  </si>
  <si>
    <t>Розрахунково (відношення планових асигнуваннь   до касових видатків)</t>
  </si>
  <si>
    <t>0710170</t>
  </si>
  <si>
    <t>0170</t>
  </si>
  <si>
    <t>0131</t>
  </si>
  <si>
    <t>Підвищення кваліфікації депутатів місцевих рад та посадових осіб місцевого самоврядування</t>
  </si>
  <si>
    <t>Здійснення організації та управління  закладами, підприємтсвами сфери охорони здоров"я.</t>
  </si>
  <si>
    <t>Підвищення кваліфікації посадових осіб місцевого самоврядування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</si>
  <si>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</si>
  <si>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умов для підвищення кваліфікайії посадових осіб органів місцевого самоврядування</t>
  </si>
  <si>
    <t>кількість посадових осіб</t>
  </si>
  <si>
    <t>Штаний розклад на 2022рік</t>
  </si>
  <si>
    <t>обсяг видатків</t>
  </si>
  <si>
    <t>Кошторис на 2022 рік, довідки про зміни кошторису на 2022 рік</t>
  </si>
  <si>
    <t>кількість осіб, які підвищуватимуть кваліфікацію</t>
  </si>
  <si>
    <t>План-графік підвищення кваліфікації на поточний рік</t>
  </si>
  <si>
    <t>середні витрати на одного слухача курсів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</si>
  <si>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</si>
  <si>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</si>
  <si>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осіб,які були у плані-графіку підвищення кваліфікації на поточний рік, до кількості осіб, які отримали відповідний документ про підвищення кваліфікації)</t>
  </si>
  <si>
    <t>Розрахунково (відношення кількості отриманих листів, звернень, заяв, скарг  до кількості посадових осіб).</t>
  </si>
  <si>
    <t>Розрахунково (відношення планових асигнуваннь по спеціальному фонду до касових видатків по спеціальному фонду помножити на 100).</t>
  </si>
  <si>
    <t>Динаміка (%) кількості отриманих листів, звернень, заяв, скарг протягом поточного року до кількості отриманих листів,заяв, звернень, скарг протягом попереднього  року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</si>
  <si>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</si>
  <si>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0718775</t>
  </si>
  <si>
    <t>8775</t>
  </si>
  <si>
    <t>0133</t>
  </si>
  <si>
    <t>Інші заходи за рахунок коштів резервного фонду місцевого бюджету</t>
  </si>
  <si>
    <t>Проведення поточного ремонту приміщень під монтаж агіографічної системи фірми Siemens Artis One) в КНП «Павлоградська лікарня інтенсивного лікування» ПМР</t>
  </si>
  <si>
    <t>Забезпечення умов для надання медичної допомоги мешканцям міста, евакуйованому населенню, населенню з зони бойових дій, військовослужбовцям Збройних Сил України у період запровадження воєнного стану в країні.</t>
  </si>
  <si>
    <t>обсяг видатків на поточний ремонт</t>
  </si>
  <si>
    <t>Договір з підрядною організацією (система електронних державних закупівель «ProZorro»)</t>
  </si>
  <si>
    <t>середні витрати за 1м2 поточного ремонту  приміщень</t>
  </si>
  <si>
    <t>Розрахунково (відношення обсягу видатків на поточний ремонт до площі приміщень, які планується відремонтувати)</t>
  </si>
  <si>
    <t>кв.м</t>
  </si>
  <si>
    <t>площа приміщень, які планується відремонтувати</t>
  </si>
  <si>
    <t>рівень готовності приміщень, які  планується відремонтувати</t>
  </si>
  <si>
    <t>Акт виконаних робіт</t>
  </si>
  <si>
    <t>План використання бюджетних коштів на 2022 рік, довідки про зміни  плану використання бюджетних коштів на 2022 рік</t>
  </si>
  <si>
    <t>01.06.2022</t>
  </si>
  <si>
    <t>53-А</t>
  </si>
  <si>
    <t>Бюджетний кодекс України від 08 липня 2010 року №2456-VІ (зі змінами);_x000D__x000D_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№1181);_x000D__x000D_
Наказ Міністерства фінансів України від 10.12.2010 р. № 1536 «Про результативні показники бюджетної програми» (із змінами);                                                                                                             
Рішення виконавчого комітету Павлоградської міської ради від  30.05.2022 № 524 «Про виділення коштів з резервного фонду бюджету Павлоградської міської територіальної громади у 2022 році»;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виконавчого комітету Павлоградської міської ради від  30.05.2022 № 529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30.05.2022 № 526 «Про внесення змін до рішення міської ради від 17.12.2019р. № 1951-60/VIІ «Про затвердження у новій редакції міської програми  “Здоров’я павлоградців на 2020-2022 роки”» (зі змінами).</t>
  </si>
  <si>
    <t>транскутанний білірубінометр для новонароджених</t>
  </si>
  <si>
    <t>портативний пульсоксиметр</t>
  </si>
  <si>
    <t xml:space="preserve">монітор пацієнту </t>
  </si>
  <si>
    <t>ємність для кисню</t>
  </si>
  <si>
    <t>Журнал реєстрації вхідних документів, Журнал реєстрації  пропозицій, заяв і скарг громадян</t>
  </si>
  <si>
    <t>обсяг видатків на забезпечення сумішами новонароджених від ВІЛ-інфікованих жінок</t>
  </si>
  <si>
    <t>Закон України від 21.05.1997р. №280/97  «Про місцеве самоврядування в Україні»													_x000D_
Постанова Кабінету Міністрів України  від 06.02.2019 р. № 106 «Про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рад";_x000D_
Постанова Кабінету Міністрів України  від 02.02.2011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(зі змінами);_x000D_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													_x000D_
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													_x000D_
Рішення міської ради від 14.12.2021р. №522-16/VІІІ «Про  бюджет Павлоградської міської територіальної громади на 2022 рікі»                                                                                                                                        Рішення виконавчого комітету Павлоградської міської ради від  21.06.2022 № 586 «Про внесення змін до рішення міської  ради від 14 грудня 2021 року № 522-16/VІІІ «Про  бюджет Павлоградської міської територіальної громади на 2022 рік»»;</t>
  </si>
  <si>
    <t>16.08.2022</t>
  </si>
  <si>
    <t>Бюджетний кодекс України від 08 липня 2010 року №2456-VІ (зі змінами);_x000D_
Закон України від 19.11.1992 № 2801-XII «Основи законодавства України про охорону здоров'я»;_x000D_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здоров'я»;_x000D_
Рішення міської ради від 14.12.2021р. № 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  Рішення виконавчого комітету Павлоградської міської ради від  08.08.2022 № 738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08.08.2022 № 734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</t>
  </si>
  <si>
    <t>86-А</t>
  </si>
  <si>
    <t xml:space="preserve">Реконструкція шахти та встановлення лікарняного ліфта на 2 зупинки, вантаж підйомністю 630 кг в консультативно-діагностичному відділенні  по вулиці Шевченка в місті Павлоград Дніпропетровської області </t>
  </si>
  <si>
    <t>обсяг видатків на виготовленої проектно-кошторисної документації</t>
  </si>
  <si>
    <t>Комплексна програма захисту населення і територій від надзвичайних ситуацій техногенного та природного характеру в місті Павлоград на 2021-2023 роки</t>
  </si>
  <si>
    <t>каталки для транспортування пацієнтів</t>
  </si>
  <si>
    <t xml:space="preserve">Стіл-вертикалізатор  в комплекті з тренажером універсальним (стіл-реабілітаційний) </t>
  </si>
  <si>
    <t>шафа сушильна стерилізаційна</t>
  </si>
  <si>
    <t>Закон України від 21.05.1997р. №280/97  «Про місцеве самоврядування в Україні»_x000D_
Постанови Кабінету Міністрів України від 09.03.2006 р. № 268 «Про упорядкування структури та умов оплати праці працівників апарату органів виконавчої влади, органів прокуратури, судів та інших органіві» (із змінами та доповненнями)_x000D_
Наказ Мііністерства розвитку економіки торгівлі та сільського господарства  України від 3.03.2021  № 609 «Про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органіві»_x000D_
Наказ Міністерства фінансів України  від 01.10.2010р. №1147 «Про затвердження Типового переліку бюджетних програм та результативних показників у галузі «Державне управління»_x000D_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Рішення міської ради від 14.12.2021р. №522-16/VІІІ «Про  бюджет Павлоградської міської територіальної громади на 2022 рікі»                                                                                                                                        Рішення виконавчого комітету Павлоградської міської ради від  27.10.2022 № 1092 «Про внесення змін до рішення міської  ради від 14 грудня 2021 року № 522-16/VІІІ «Про  бюджет Павлоградської міської територіальної громади на 2022 рік»»;</t>
  </si>
  <si>
    <t xml:space="preserve">Бюджетний кодекс України від 08 липня 2010 року №2456-VІ (зі змінами);_x000D_
Закон України від 19.11.1992 № 2801-XII "Основи законодавства України про охорону здоров'я";_x000D_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здоров'я";_x000D_
Постанова Кабінету Міністрів України від 20 березня 2020 р. № 225 «Деякі питання закупівлі товарів, робіт і послуг, необхідних для здійснення заходів, спрямованих на запобігання виникненню та поширенню, локалізацію та ліквідацію спалахів, епідемій та пандемій гострої респіраторної хвороби COVID-19, спричиненої коронавірусом SARS-CoV-2, на території України»;_x000D_
Рішення виконавчого комітету ПМР від 26.05.2021 № 436 "Про заснування міської премії "Кращий медичний працівник року", затвердження Положення про персональну премію "Кращий медичний працівник року" та складу конкурсної комісії";_x000D_
Рішення міської ради від 14.12.2021р. №522-16/VІІІ "Про  бюджет Павлоградської міської територіальної громади на 2022 рік";_x000D_
Рішення виконавчого комітету Павлоградської міської ради від 27.10.2022  № 1092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27.10.2022  № 1091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</t>
  </si>
  <si>
    <t>07.11.2022</t>
  </si>
  <si>
    <t>124-А</t>
  </si>
  <si>
    <t>ПЛІЛ</t>
  </si>
  <si>
    <t>ПМЛ №1</t>
  </si>
  <si>
    <t>повітряний компресор для наркозно-дихального обладн.</t>
  </si>
  <si>
    <t xml:space="preserve">венозний сканер </t>
  </si>
  <si>
    <t>апарат гінеколог.</t>
  </si>
  <si>
    <t>генератори</t>
  </si>
  <si>
    <t>15.11.2022</t>
  </si>
  <si>
    <r>
      <t xml:space="preserve">Бюджетний кодекс України від 08 липня 2010 року №2456-VІ (зі змінами);_x000D_
Закон України від 19.11.1992 № 2801-XII </t>
    </r>
    <r>
      <rPr>
        <sz val="12"/>
        <rFont val="Times New Roman"/>
        <family val="1"/>
        <charset val="204"/>
      </rPr>
      <t>«</t>
    </r>
    <r>
      <rPr>
        <b/>
        <sz val="12"/>
        <rFont val="Times New Roman"/>
        <family val="1"/>
        <charset val="204"/>
      </rPr>
      <t xml:space="preserve">Основи законодавства України про охорону здоров'я»;_x000D_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"Охорона здоров'я»;_x000D_
Рішення міської ради від 14.12.2021р. №522-16/VІІІ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Рішення виконавчого комітету Павлоградської міської ради від 02.11.2022  № 1113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02.11.2022  № 1105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</t>
    </r>
  </si>
  <si>
    <t>Бюджетний кодекс України від 08 липня 2010 року №2456-VІ (зі змінами);
Закон України «Про основи соціальної захищеності осіб з інвалідністю в Україні» (ст.38);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
Постанова Кабінету Міністрів України від 31.03.2015 № 160 «Про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споживанняі»;
Постанова Кабінету Міністрів України від 17.08.1998 № 1301 «Прозатвердження Порядку забезпечення осіб з інвалідністю, дітей з інвалідністю, інших окремих категорій населення медичними иробами та іншими засобами»;
Наказ Міністерства охорони здоров"я України від 21.019.2013 р. № 41 «Про організацію паліативної допомоги в Україні»;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14.12.2021р. № 522-16/VІІІ «Про  бюджет Павлоградської міської територіальної громади на 2022 рікі»;
РРішення виконавчого комітету Павлоградської міської ради від 02.11.2022  № 1113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02.11.2022  № 1105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
Рішення Рішення виконавчого комітету Павлоградської міської ради від  10.10.2022 № 995 "Про внесення змін до Комплексної програми   захисту населення і територій від надзвичайних ситуацій техногенного та природного характеру в місті Павлоград на 2021-2023 роки"</t>
  </si>
  <si>
    <t xml:space="preserve">Бюджетний кодекс України від 08 липня 2010 року №2456-VІ (зі змінами);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22.02.2022р. № 614-19/VIII «Про внесення змін до рішення міської ради 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02.11.2022  № 1113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02.11.2022  № 1105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</t>
  </si>
  <si>
    <t>128-А</t>
  </si>
  <si>
    <t>кількість прикріпленого населення по деклараціям на 01 число звітного місяця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</si>
</sst>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17" fillId="0" borderId="0" xfId="0" applyFont="1"/>
    <xf numFmtId="0" fontId="2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/>
    <xf numFmtId="0" fontId="3" fillId="0" borderId="0" xfId="0" applyFont="1"/>
    <xf numFmtId="0" fontId="4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6" fillId="0" borderId="9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16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2" fillId="0" borderId="0" xfId="0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2" fillId="0" borderId="4" xfId="0" applyFont="1" applyBorder="1" applyAlignment="1">
      <alignment horizontal="center" vertical="center" wrapText="1"/>
    </xf>
    <xf numFmtId="0" fontId="22" fillId="0" borderId="4" xfId="0" quotePrefix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1" fillId="0" borderId="8" xfId="0" applyNumberFormat="1" applyFont="1" applyBorder="1" applyAlignment="1">
      <alignment horizontal="center" vertical="top" wrapText="1"/>
    </xf>
    <xf numFmtId="0" fontId="21" fillId="0" borderId="9" xfId="0" applyNumberFormat="1" applyFont="1" applyBorder="1" applyAlignment="1">
      <alignment horizontal="center" vertical="top" wrapText="1"/>
    </xf>
    <xf numFmtId="0" fontId="21" fillId="0" borderId="10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4" fillId="0" borderId="9" xfId="0" applyNumberFormat="1" applyFont="1" applyBorder="1" applyAlignment="1">
      <alignment horizontal="left" vertical="top" wrapText="1"/>
    </xf>
    <xf numFmtId="0" fontId="4" fillId="0" borderId="10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21" fillId="2" borderId="4" xfId="0" quotePrefix="1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0" fillId="0" borderId="4" xfId="0" quotePrefix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20" fillId="0" borderId="4" xfId="0" quotePrefix="1" applyFont="1" applyBorder="1" applyAlignment="1">
      <alignment horizontal="left" vertical="top" wrapText="1"/>
    </xf>
    <xf numFmtId="0" fontId="3" fillId="2" borderId="4" xfId="0" quotePrefix="1" applyFont="1" applyFill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7" fillId="0" borderId="0" xfId="0" applyFont="1" applyAlignment="1">
      <alignment horizontal="left" vertical="top" wrapText="1"/>
    </xf>
    <xf numFmtId="0" fontId="16" fillId="0" borderId="9" xfId="0" quotePrefix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6" fillId="0" borderId="4" xfId="0" quotePrefix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5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6" fillId="0" borderId="4" xfId="0" quotePrefix="1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3" fontId="3" fillId="2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3" fillId="0" borderId="9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4" fillId="2" borderId="4" xfId="0" quotePrefix="1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14" fontId="12" fillId="2" borderId="4" xfId="0" applyNumberFormat="1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/>
    </xf>
    <xf numFmtId="166" fontId="3" fillId="0" borderId="5" xfId="0" applyNumberFormat="1" applyFont="1" applyBorder="1" applyAlignment="1">
      <alignment horizontal="center" vertical="center" wrapText="1"/>
    </xf>
    <xf numFmtId="3" fontId="3" fillId="3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21" fillId="2" borderId="0" xfId="0" quotePrefix="1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21" fillId="2" borderId="4" xfId="0" applyFont="1" applyFill="1" applyBorder="1" applyAlignment="1">
      <alignment horizontal="left" vertical="top" wrapText="1"/>
    </xf>
    <xf numFmtId="0" fontId="3" fillId="2" borderId="8" xfId="0" applyNumberFormat="1" applyFont="1" applyFill="1" applyBorder="1" applyAlignment="1">
      <alignment horizontal="left" vertical="top" wrapText="1"/>
    </xf>
    <xf numFmtId="0" fontId="17" fillId="2" borderId="9" xfId="0" applyFont="1" applyFill="1" applyBorder="1" applyAlignment="1">
      <alignment horizontal="left" vertical="top" wrapText="1"/>
    </xf>
    <xf numFmtId="0" fontId="17" fillId="2" borderId="10" xfId="0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0" fontId="10" fillId="0" borderId="4" xfId="0" quotePrefix="1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left" wrapText="1"/>
    </xf>
    <xf numFmtId="0" fontId="19" fillId="2" borderId="0" xfId="0" applyFont="1" applyFill="1" applyAlignment="1">
      <alignment horizontal="center" wrapText="1"/>
    </xf>
  </cellXfs>
  <cellStyles count="1">
    <cellStyle name="Обычный" xfId="0" builtinId="0"/>
  </cellStyles>
  <dxfs count="6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Y93"/>
  <sheetViews>
    <sheetView topLeftCell="A41" zoomScaleSheetLayoutView="100" workbookViewId="0">
      <selection activeCell="BE78" sqref="BE78:BL78"/>
    </sheetView>
  </sheetViews>
  <sheetFormatPr defaultRowHeight="12.75"/>
  <cols>
    <col min="1" max="6" width="2.5703125" style="1" customWidth="1"/>
    <col min="7" max="20" width="2.85546875" style="1" customWidth="1"/>
    <col min="21" max="25" width="2.140625" style="1" customWidth="1"/>
    <col min="26" max="30" width="2.28515625" style="1" customWidth="1"/>
    <col min="31" max="40" width="5" style="1" customWidth="1"/>
    <col min="41" max="47" width="2" style="1" customWidth="1"/>
    <col min="48" max="48" width="2.7109375" style="1" customWidth="1"/>
    <col min="49" max="64" width="2" style="1" customWidth="1"/>
    <col min="65" max="65" width="3" style="1" customWidth="1"/>
    <col min="66" max="66" width="5.140625" style="1" customWidth="1"/>
    <col min="67" max="75" width="3" style="1" customWidth="1"/>
    <col min="76" max="76" width="4.5703125" style="1" customWidth="1"/>
    <col min="77" max="77" width="5.28515625" style="1" hidden="1" customWidth="1"/>
    <col min="78" max="16384" width="9.140625" style="1"/>
  </cols>
  <sheetData>
    <row r="1" spans="1:75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5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5" ht="15" customHeight="1">
      <c r="AO3" s="94" t="s">
        <v>77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5" ht="16.5" customHeight="1">
      <c r="AO4" s="195" t="s">
        <v>78</v>
      </c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</row>
    <row r="5" spans="1:75">
      <c r="AO5" s="196" t="s">
        <v>20</v>
      </c>
      <c r="AP5" s="196"/>
      <c r="AQ5" s="196"/>
      <c r="AR5" s="196"/>
      <c r="AS5" s="196"/>
      <c r="AT5" s="196"/>
      <c r="AU5" s="196"/>
      <c r="AV5" s="196"/>
      <c r="AW5" s="196"/>
      <c r="AX5" s="196"/>
      <c r="AY5" s="196"/>
      <c r="AZ5" s="196"/>
      <c r="BA5" s="196"/>
      <c r="BB5" s="196"/>
      <c r="BC5" s="196"/>
      <c r="BD5" s="196"/>
      <c r="BE5" s="196"/>
      <c r="BF5" s="196"/>
      <c r="BG5" s="196"/>
      <c r="BH5" s="196"/>
      <c r="BI5" s="196"/>
      <c r="BJ5" s="196"/>
      <c r="BK5" s="196"/>
      <c r="BL5" s="196"/>
    </row>
    <row r="6" spans="1:75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5" ht="12.75" customHeight="1">
      <c r="AO7" s="192" t="s">
        <v>332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333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5" hidden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5" ht="15.7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5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5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5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</row>
    <row r="14" spans="1:75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</row>
    <row r="15" spans="1:75" customFormat="1">
      <c r="BE15" s="25"/>
      <c r="BF15" s="25"/>
      <c r="BG15" s="25"/>
      <c r="BH15" s="25"/>
      <c r="BI15" s="25"/>
      <c r="BJ15" s="25"/>
      <c r="BK15" s="25"/>
      <c r="BL15" s="25"/>
    </row>
    <row r="16" spans="1:75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55"/>
      <c r="BO16" s="55"/>
      <c r="BP16" s="55"/>
      <c r="BQ16" s="55"/>
      <c r="BR16" s="55"/>
      <c r="BS16" s="55"/>
      <c r="BT16" s="55"/>
      <c r="BU16" s="55"/>
    </row>
    <row r="17" spans="1:77" customFormat="1" ht="21.75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4"/>
      <c r="BO17" s="24"/>
      <c r="BP17" s="24"/>
      <c r="BQ17" s="24"/>
      <c r="BR17" s="24"/>
      <c r="BS17" s="24"/>
      <c r="BT17" s="24"/>
      <c r="BU17" s="24"/>
    </row>
    <row r="18" spans="1:77" customFormat="1"/>
    <row r="19" spans="1:77" customFormat="1" ht="48" customHeight="1">
      <c r="A19" s="35" t="s">
        <v>54</v>
      </c>
      <c r="B19" s="183" t="s">
        <v>131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132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133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134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</row>
    <row r="20" spans="1:77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</row>
    <row r="21" spans="1:77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7" ht="19.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AS22+I23</f>
        <v>2173209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f>AC50</f>
        <v>2150209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7" ht="17.2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AK50</f>
        <v>23000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7" ht="12.75" customHeight="1">
      <c r="A24" s="33"/>
      <c r="B24" s="33"/>
      <c r="C24" s="33"/>
      <c r="D24" s="33"/>
      <c r="E24" s="33"/>
      <c r="F24" s="33"/>
      <c r="G24" s="33"/>
      <c r="H24" s="3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33"/>
      <c r="U24" s="33"/>
      <c r="V24" s="33"/>
      <c r="W24" s="33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7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7" ht="171.75" customHeight="1">
      <c r="A26" s="175" t="s">
        <v>330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</row>
    <row r="27" spans="1:77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7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7" ht="22.5" customHeight="1">
      <c r="A29" s="177" t="s">
        <v>28</v>
      </c>
      <c r="B29" s="177"/>
      <c r="C29" s="177"/>
      <c r="D29" s="177"/>
      <c r="E29" s="177"/>
      <c r="F29" s="177"/>
      <c r="G29" s="178" t="s">
        <v>40</v>
      </c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  <c r="AN29" s="178"/>
      <c r="AO29" s="178"/>
      <c r="AP29" s="178"/>
      <c r="AQ29" s="178"/>
      <c r="AR29" s="178"/>
      <c r="AS29" s="178"/>
      <c r="AT29" s="178"/>
      <c r="AU29" s="178"/>
      <c r="AV29" s="178"/>
      <c r="AW29" s="178"/>
      <c r="AX29" s="178"/>
      <c r="AY29" s="178"/>
      <c r="AZ29" s="178"/>
      <c r="BA29" s="178"/>
      <c r="BB29" s="178"/>
      <c r="BC29" s="178"/>
      <c r="BD29" s="178"/>
      <c r="BE29" s="178"/>
      <c r="BF29" s="178"/>
      <c r="BG29" s="178"/>
      <c r="BH29" s="178"/>
      <c r="BI29" s="178"/>
      <c r="BJ29" s="178"/>
      <c r="BK29" s="178"/>
      <c r="BL29" s="178"/>
    </row>
    <row r="30" spans="1:77" ht="15.75" hidden="1" customHeight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7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Y31" s="1" t="s">
        <v>49</v>
      </c>
    </row>
    <row r="32" spans="1:77" ht="12.75" customHeight="1">
      <c r="A32" s="170">
        <v>1</v>
      </c>
      <c r="B32" s="170"/>
      <c r="C32" s="170"/>
      <c r="D32" s="170"/>
      <c r="E32" s="170"/>
      <c r="F32" s="170"/>
      <c r="G32" s="171" t="s">
        <v>135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Y32" s="1" t="s">
        <v>48</v>
      </c>
    </row>
    <row r="33" spans="1:77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7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7" ht="15.95" customHeight="1">
      <c r="A35" s="174" t="s">
        <v>136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  <c r="Z35" s="174"/>
      <c r="AA35" s="174"/>
      <c r="AB35" s="174"/>
      <c r="AC35" s="174"/>
      <c r="AD35" s="174"/>
      <c r="AE35" s="174"/>
      <c r="AF35" s="174"/>
      <c r="AG35" s="174"/>
      <c r="AH35" s="174"/>
      <c r="AI35" s="174"/>
      <c r="AJ35" s="174"/>
      <c r="AK35" s="174"/>
      <c r="AL35" s="174"/>
      <c r="AM35" s="174"/>
      <c r="AN35" s="174"/>
      <c r="AO35" s="174"/>
      <c r="AP35" s="174"/>
      <c r="AQ35" s="174"/>
      <c r="AR35" s="174"/>
      <c r="AS35" s="174"/>
      <c r="AT35" s="174"/>
      <c r="AU35" s="174"/>
      <c r="AV35" s="174"/>
      <c r="AW35" s="174"/>
      <c r="AX35" s="174"/>
      <c r="AY35" s="174"/>
      <c r="AZ35" s="174"/>
      <c r="BA35" s="174"/>
      <c r="BB35" s="174"/>
      <c r="BC35" s="174"/>
      <c r="BD35" s="174"/>
      <c r="BE35" s="174"/>
      <c r="BF35" s="174"/>
      <c r="BG35" s="174"/>
      <c r="BH35" s="174"/>
      <c r="BI35" s="174"/>
      <c r="BJ35" s="174"/>
      <c r="BK35" s="174"/>
      <c r="BL35" s="174"/>
    </row>
    <row r="36" spans="1:77" ht="12.75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7" ht="15.75" customHeight="1">
      <c r="A37" s="142" t="s">
        <v>39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</row>
    <row r="38" spans="1:77" ht="27.75" customHeight="1">
      <c r="A38" s="167" t="s">
        <v>28</v>
      </c>
      <c r="B38" s="168"/>
      <c r="C38" s="168"/>
      <c r="D38" s="168"/>
      <c r="E38" s="168"/>
      <c r="F38" s="169"/>
      <c r="G38" s="167" t="s">
        <v>25</v>
      </c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9"/>
    </row>
    <row r="39" spans="1:77" ht="15.75" hidden="1" customHeight="1">
      <c r="A39" s="82">
        <v>1</v>
      </c>
      <c r="B39" s="83"/>
      <c r="C39" s="83"/>
      <c r="D39" s="83"/>
      <c r="E39" s="83"/>
      <c r="F39" s="84"/>
      <c r="G39" s="167">
        <v>2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7" ht="10.5" hidden="1" customHeight="1">
      <c r="A40" s="143" t="s">
        <v>6</v>
      </c>
      <c r="B40" s="144"/>
      <c r="C40" s="144"/>
      <c r="D40" s="144"/>
      <c r="E40" s="144"/>
      <c r="F40" s="145"/>
      <c r="G40" s="146" t="s">
        <v>7</v>
      </c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8"/>
      <c r="BY40" s="1" t="s">
        <v>11</v>
      </c>
    </row>
    <row r="41" spans="1:77" s="43" customFormat="1" ht="17.25" customHeight="1">
      <c r="A41" s="82">
        <v>1</v>
      </c>
      <c r="B41" s="83"/>
      <c r="C41" s="83"/>
      <c r="D41" s="83"/>
      <c r="E41" s="83"/>
      <c r="F41" s="84"/>
      <c r="G41" s="160" t="s">
        <v>137</v>
      </c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  <c r="AB41" s="161"/>
      <c r="AC41" s="161"/>
      <c r="AD41" s="161"/>
      <c r="AE41" s="161"/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1"/>
      <c r="AY41" s="161"/>
      <c r="AZ41" s="161"/>
      <c r="BA41" s="161"/>
      <c r="BB41" s="161"/>
      <c r="BC41" s="161"/>
      <c r="BD41" s="161"/>
      <c r="BE41" s="161"/>
      <c r="BF41" s="161"/>
      <c r="BG41" s="161"/>
      <c r="BH41" s="161"/>
      <c r="BI41" s="161"/>
      <c r="BJ41" s="161"/>
      <c r="BK41" s="161"/>
      <c r="BL41" s="162"/>
      <c r="BY41" s="43" t="s">
        <v>12</v>
      </c>
    </row>
    <row r="42" spans="1:77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7" ht="15.75" customHeight="1">
      <c r="A43" s="166" t="s">
        <v>41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</row>
    <row r="44" spans="1:77" ht="15" customHeight="1">
      <c r="A44" s="153" t="s">
        <v>86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7" ht="15.95" customHeight="1">
      <c r="A45" s="154" t="s">
        <v>28</v>
      </c>
      <c r="B45" s="155"/>
      <c r="C45" s="156"/>
      <c r="D45" s="154" t="s">
        <v>26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6"/>
      <c r="AC45" s="154" t="s">
        <v>29</v>
      </c>
      <c r="AD45" s="155"/>
      <c r="AE45" s="155"/>
      <c r="AF45" s="155"/>
      <c r="AG45" s="155"/>
      <c r="AH45" s="155"/>
      <c r="AI45" s="155"/>
      <c r="AJ45" s="156"/>
      <c r="AK45" s="154" t="s">
        <v>30</v>
      </c>
      <c r="AL45" s="155"/>
      <c r="AM45" s="155"/>
      <c r="AN45" s="155"/>
      <c r="AO45" s="155"/>
      <c r="AP45" s="155"/>
      <c r="AQ45" s="155"/>
      <c r="AR45" s="156"/>
      <c r="AS45" s="154" t="s">
        <v>27</v>
      </c>
      <c r="AT45" s="155"/>
      <c r="AU45" s="155"/>
      <c r="AV45" s="155"/>
      <c r="AW45" s="155"/>
      <c r="AX45" s="155"/>
      <c r="AY45" s="155"/>
      <c r="AZ45" s="156"/>
      <c r="BA45" s="17"/>
      <c r="BB45" s="17"/>
      <c r="BC45" s="17"/>
      <c r="BD45" s="17"/>
      <c r="BE45" s="17"/>
      <c r="BF45" s="17"/>
      <c r="BG45" s="17"/>
      <c r="BH45" s="17"/>
    </row>
    <row r="46" spans="1:77" ht="18.75" customHeight="1">
      <c r="A46" s="157"/>
      <c r="B46" s="158"/>
      <c r="C46" s="159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9"/>
      <c r="AC46" s="157"/>
      <c r="AD46" s="158"/>
      <c r="AE46" s="158"/>
      <c r="AF46" s="158"/>
      <c r="AG46" s="158"/>
      <c r="AH46" s="158"/>
      <c r="AI46" s="158"/>
      <c r="AJ46" s="159"/>
      <c r="AK46" s="157"/>
      <c r="AL46" s="158"/>
      <c r="AM46" s="158"/>
      <c r="AN46" s="158"/>
      <c r="AO46" s="158"/>
      <c r="AP46" s="158"/>
      <c r="AQ46" s="158"/>
      <c r="AR46" s="159"/>
      <c r="AS46" s="157"/>
      <c r="AT46" s="158"/>
      <c r="AU46" s="158"/>
      <c r="AV46" s="158"/>
      <c r="AW46" s="158"/>
      <c r="AX46" s="158"/>
      <c r="AY46" s="158"/>
      <c r="AZ46" s="159"/>
      <c r="BA46" s="17"/>
      <c r="BB46" s="17"/>
      <c r="BC46" s="17"/>
      <c r="BD46" s="17"/>
      <c r="BE46" s="17"/>
      <c r="BF46" s="17"/>
      <c r="BG46" s="17"/>
      <c r="BH46" s="17"/>
    </row>
    <row r="47" spans="1:77" ht="15.75">
      <c r="A47" s="82">
        <v>1</v>
      </c>
      <c r="B47" s="83"/>
      <c r="C47" s="84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82">
        <v>3</v>
      </c>
      <c r="AD47" s="83"/>
      <c r="AE47" s="83"/>
      <c r="AF47" s="83"/>
      <c r="AG47" s="83"/>
      <c r="AH47" s="83"/>
      <c r="AI47" s="83"/>
      <c r="AJ47" s="84"/>
      <c r="AK47" s="82">
        <v>4</v>
      </c>
      <c r="AL47" s="83"/>
      <c r="AM47" s="83"/>
      <c r="AN47" s="83"/>
      <c r="AO47" s="83"/>
      <c r="AP47" s="83"/>
      <c r="AQ47" s="83"/>
      <c r="AR47" s="84"/>
      <c r="AS47" s="82">
        <v>5</v>
      </c>
      <c r="AT47" s="83"/>
      <c r="AU47" s="83"/>
      <c r="AV47" s="83"/>
      <c r="AW47" s="83"/>
      <c r="AX47" s="83"/>
      <c r="AY47" s="83"/>
      <c r="AZ47" s="84"/>
      <c r="BA47" s="17"/>
      <c r="BB47" s="17"/>
      <c r="BC47" s="17"/>
      <c r="BD47" s="17"/>
      <c r="BE47" s="17"/>
      <c r="BF47" s="17"/>
      <c r="BG47" s="17"/>
      <c r="BH47" s="17"/>
    </row>
    <row r="48" spans="1:77" s="4" customFormat="1" ht="12.75" hidden="1" customHeight="1">
      <c r="A48" s="82" t="s">
        <v>6</v>
      </c>
      <c r="B48" s="83"/>
      <c r="C48" s="84"/>
      <c r="D48" s="82" t="s">
        <v>7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127" t="s">
        <v>8</v>
      </c>
      <c r="AD48" s="128"/>
      <c r="AE48" s="128"/>
      <c r="AF48" s="128"/>
      <c r="AG48" s="128"/>
      <c r="AH48" s="128"/>
      <c r="AI48" s="128"/>
      <c r="AJ48" s="129"/>
      <c r="AK48" s="127" t="s">
        <v>9</v>
      </c>
      <c r="AL48" s="128"/>
      <c r="AM48" s="128"/>
      <c r="AN48" s="128"/>
      <c r="AO48" s="128"/>
      <c r="AP48" s="128"/>
      <c r="AQ48" s="128"/>
      <c r="AR48" s="129"/>
      <c r="AS48" s="88" t="s">
        <v>10</v>
      </c>
      <c r="AT48" s="89"/>
      <c r="AU48" s="89"/>
      <c r="AV48" s="89"/>
      <c r="AW48" s="89"/>
      <c r="AX48" s="89"/>
      <c r="AY48" s="89"/>
      <c r="AZ48" s="90"/>
      <c r="BA48" s="18"/>
      <c r="BB48" s="19"/>
      <c r="BC48" s="19"/>
      <c r="BD48" s="19"/>
      <c r="BE48" s="19"/>
      <c r="BF48" s="19"/>
      <c r="BG48" s="19"/>
      <c r="BH48" s="19"/>
      <c r="BY48" s="4" t="s">
        <v>13</v>
      </c>
    </row>
    <row r="49" spans="1:77" ht="30.75" customHeight="1">
      <c r="A49" s="82">
        <v>1</v>
      </c>
      <c r="B49" s="83"/>
      <c r="C49" s="84"/>
      <c r="D49" s="160" t="s">
        <v>138</v>
      </c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2"/>
      <c r="AC49" s="77">
        <f>2031334+18000+26000+5275-2000+18000+53600</f>
        <v>2150209</v>
      </c>
      <c r="AD49" s="78"/>
      <c r="AE49" s="78"/>
      <c r="AF49" s="78"/>
      <c r="AG49" s="78"/>
      <c r="AH49" s="78"/>
      <c r="AI49" s="78"/>
      <c r="AJ49" s="79"/>
      <c r="AK49" s="77">
        <v>23000</v>
      </c>
      <c r="AL49" s="78"/>
      <c r="AM49" s="78"/>
      <c r="AN49" s="78"/>
      <c r="AO49" s="78"/>
      <c r="AP49" s="78"/>
      <c r="AQ49" s="78"/>
      <c r="AR49" s="79"/>
      <c r="AS49" s="77">
        <f>AC49+AK49</f>
        <v>2173209</v>
      </c>
      <c r="AT49" s="78"/>
      <c r="AU49" s="78"/>
      <c r="AV49" s="78"/>
      <c r="AW49" s="78"/>
      <c r="AX49" s="78"/>
      <c r="AY49" s="78"/>
      <c r="AZ49" s="79"/>
      <c r="BA49" s="20"/>
      <c r="BB49" s="20"/>
      <c r="BC49" s="20"/>
      <c r="BD49" s="20"/>
      <c r="BE49" s="20"/>
      <c r="BF49" s="20"/>
      <c r="BG49" s="20"/>
      <c r="BH49" s="20"/>
      <c r="BY49" s="1" t="s">
        <v>14</v>
      </c>
    </row>
    <row r="50" spans="1:77" s="4" customFormat="1" ht="18" customHeight="1">
      <c r="A50" s="103"/>
      <c r="B50" s="104"/>
      <c r="C50" s="105"/>
      <c r="D50" s="163" t="s">
        <v>64</v>
      </c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5"/>
      <c r="AC50" s="121">
        <f>AC49</f>
        <v>2150209</v>
      </c>
      <c r="AD50" s="122"/>
      <c r="AE50" s="122"/>
      <c r="AF50" s="122"/>
      <c r="AG50" s="122"/>
      <c r="AH50" s="122"/>
      <c r="AI50" s="122"/>
      <c r="AJ50" s="123"/>
      <c r="AK50" s="121">
        <f>AK49</f>
        <v>23000</v>
      </c>
      <c r="AL50" s="122"/>
      <c r="AM50" s="122"/>
      <c r="AN50" s="122"/>
      <c r="AO50" s="122"/>
      <c r="AP50" s="122"/>
      <c r="AQ50" s="122"/>
      <c r="AR50" s="123"/>
      <c r="AS50" s="121">
        <f>AC50+AK50</f>
        <v>2173209</v>
      </c>
      <c r="AT50" s="122"/>
      <c r="AU50" s="122"/>
      <c r="AV50" s="122"/>
      <c r="AW50" s="122"/>
      <c r="AX50" s="122"/>
      <c r="AY50" s="122"/>
      <c r="AZ50" s="123"/>
      <c r="BA50" s="31"/>
      <c r="BB50" s="31"/>
      <c r="BC50" s="31"/>
      <c r="BD50" s="31"/>
      <c r="BE50" s="31"/>
      <c r="BF50" s="31"/>
      <c r="BG50" s="31"/>
      <c r="BH50" s="31"/>
    </row>
    <row r="52" spans="1:77" ht="15.75" customHeight="1">
      <c r="A52" s="152" t="s">
        <v>42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  <c r="BI52" s="152"/>
      <c r="BJ52" s="152"/>
      <c r="BK52" s="152"/>
      <c r="BL52" s="152"/>
    </row>
    <row r="53" spans="1:77" ht="15" customHeight="1">
      <c r="A53" s="153" t="s">
        <v>86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7" ht="15.95" customHeight="1">
      <c r="A54" s="154" t="s">
        <v>28</v>
      </c>
      <c r="B54" s="155"/>
      <c r="C54" s="156"/>
      <c r="D54" s="154" t="s">
        <v>34</v>
      </c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6"/>
      <c r="AB54" s="154" t="s">
        <v>29</v>
      </c>
      <c r="AC54" s="155"/>
      <c r="AD54" s="155"/>
      <c r="AE54" s="155"/>
      <c r="AF54" s="155"/>
      <c r="AG54" s="155"/>
      <c r="AH54" s="155"/>
      <c r="AI54" s="156"/>
      <c r="AJ54" s="154" t="s">
        <v>30</v>
      </c>
      <c r="AK54" s="155"/>
      <c r="AL54" s="155"/>
      <c r="AM54" s="155"/>
      <c r="AN54" s="155"/>
      <c r="AO54" s="155"/>
      <c r="AP54" s="155"/>
      <c r="AQ54" s="156"/>
      <c r="AR54" s="154" t="s">
        <v>27</v>
      </c>
      <c r="AS54" s="155"/>
      <c r="AT54" s="155"/>
      <c r="AU54" s="155"/>
      <c r="AV54" s="155"/>
      <c r="AW54" s="155"/>
      <c r="AX54" s="155"/>
      <c r="AY54" s="156"/>
    </row>
    <row r="55" spans="1:77" ht="15" customHeight="1">
      <c r="A55" s="157"/>
      <c r="B55" s="158"/>
      <c r="C55" s="159"/>
      <c r="D55" s="157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9"/>
      <c r="AB55" s="157"/>
      <c r="AC55" s="158"/>
      <c r="AD55" s="158"/>
      <c r="AE55" s="158"/>
      <c r="AF55" s="158"/>
      <c r="AG55" s="158"/>
      <c r="AH55" s="158"/>
      <c r="AI55" s="159"/>
      <c r="AJ55" s="157"/>
      <c r="AK55" s="158"/>
      <c r="AL55" s="158"/>
      <c r="AM55" s="158"/>
      <c r="AN55" s="158"/>
      <c r="AO55" s="158"/>
      <c r="AP55" s="158"/>
      <c r="AQ55" s="159"/>
      <c r="AR55" s="157"/>
      <c r="AS55" s="158"/>
      <c r="AT55" s="158"/>
      <c r="AU55" s="158"/>
      <c r="AV55" s="158"/>
      <c r="AW55" s="158"/>
      <c r="AX55" s="158"/>
      <c r="AY55" s="159"/>
    </row>
    <row r="56" spans="1:77" ht="15.75" customHeight="1">
      <c r="A56" s="82">
        <v>1</v>
      </c>
      <c r="B56" s="83"/>
      <c r="C56" s="84"/>
      <c r="D56" s="82">
        <v>2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82">
        <v>3</v>
      </c>
      <c r="AC56" s="83"/>
      <c r="AD56" s="83"/>
      <c r="AE56" s="83"/>
      <c r="AF56" s="83"/>
      <c r="AG56" s="83"/>
      <c r="AH56" s="83"/>
      <c r="AI56" s="84"/>
      <c r="AJ56" s="82">
        <v>4</v>
      </c>
      <c r="AK56" s="83"/>
      <c r="AL56" s="83"/>
      <c r="AM56" s="83"/>
      <c r="AN56" s="83"/>
      <c r="AO56" s="83"/>
      <c r="AP56" s="83"/>
      <c r="AQ56" s="84"/>
      <c r="AR56" s="82">
        <v>5</v>
      </c>
      <c r="AS56" s="83"/>
      <c r="AT56" s="83"/>
      <c r="AU56" s="83"/>
      <c r="AV56" s="83"/>
      <c r="AW56" s="83"/>
      <c r="AX56" s="83"/>
      <c r="AY56" s="84"/>
    </row>
    <row r="57" spans="1:77" ht="12.75" hidden="1" customHeight="1">
      <c r="A57" s="143" t="s">
        <v>6</v>
      </c>
      <c r="B57" s="144"/>
      <c r="C57" s="145"/>
      <c r="D57" s="146" t="s">
        <v>7</v>
      </c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8"/>
      <c r="AB57" s="149" t="s">
        <v>8</v>
      </c>
      <c r="AC57" s="150"/>
      <c r="AD57" s="150"/>
      <c r="AE57" s="150"/>
      <c r="AF57" s="150"/>
      <c r="AG57" s="150"/>
      <c r="AH57" s="150"/>
      <c r="AI57" s="151"/>
      <c r="AJ57" s="149" t="s">
        <v>9</v>
      </c>
      <c r="AK57" s="150"/>
      <c r="AL57" s="150"/>
      <c r="AM57" s="150"/>
      <c r="AN57" s="150"/>
      <c r="AO57" s="150"/>
      <c r="AP57" s="150"/>
      <c r="AQ57" s="151"/>
      <c r="AR57" s="149" t="s">
        <v>10</v>
      </c>
      <c r="AS57" s="150"/>
      <c r="AT57" s="150"/>
      <c r="AU57" s="150"/>
      <c r="AV57" s="150"/>
      <c r="AW57" s="150"/>
      <c r="AX57" s="150"/>
      <c r="AY57" s="151"/>
      <c r="BY57" s="1" t="s">
        <v>15</v>
      </c>
    </row>
    <row r="58" spans="1:77" s="4" customFormat="1" ht="12.75" customHeight="1">
      <c r="A58" s="133"/>
      <c r="B58" s="134"/>
      <c r="C58" s="135"/>
      <c r="D58" s="136" t="s">
        <v>27</v>
      </c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8"/>
      <c r="AB58" s="139"/>
      <c r="AC58" s="140"/>
      <c r="AD58" s="140"/>
      <c r="AE58" s="140"/>
      <c r="AF58" s="140"/>
      <c r="AG58" s="140"/>
      <c r="AH58" s="140"/>
      <c r="AI58" s="141"/>
      <c r="AJ58" s="139"/>
      <c r="AK58" s="140"/>
      <c r="AL58" s="140"/>
      <c r="AM58" s="140"/>
      <c r="AN58" s="140"/>
      <c r="AO58" s="140"/>
      <c r="AP58" s="140"/>
      <c r="AQ58" s="141"/>
      <c r="AR58" s="139">
        <f>AB58+AJ58</f>
        <v>0</v>
      </c>
      <c r="AS58" s="140"/>
      <c r="AT58" s="140"/>
      <c r="AU58" s="140"/>
      <c r="AV58" s="140"/>
      <c r="AW58" s="140"/>
      <c r="AX58" s="140"/>
      <c r="AY58" s="141"/>
      <c r="BY58" s="4" t="s">
        <v>16</v>
      </c>
    </row>
    <row r="60" spans="1:77" ht="15.75" customHeight="1">
      <c r="A60" s="142" t="s">
        <v>43</v>
      </c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  <c r="V60" s="142"/>
      <c r="W60" s="142"/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  <c r="BI60" s="142"/>
      <c r="BJ60" s="142"/>
      <c r="BK60" s="142"/>
      <c r="BL60" s="142"/>
    </row>
    <row r="61" spans="1:77" ht="30" customHeight="1">
      <c r="A61" s="82" t="s">
        <v>28</v>
      </c>
      <c r="B61" s="83"/>
      <c r="C61" s="83"/>
      <c r="D61" s="83"/>
      <c r="E61" s="83"/>
      <c r="F61" s="84"/>
      <c r="G61" s="82" t="s">
        <v>44</v>
      </c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4"/>
      <c r="Z61" s="82" t="s">
        <v>2</v>
      </c>
      <c r="AA61" s="83"/>
      <c r="AB61" s="83"/>
      <c r="AC61" s="83"/>
      <c r="AD61" s="84"/>
      <c r="AE61" s="82" t="s">
        <v>1</v>
      </c>
      <c r="AF61" s="83"/>
      <c r="AG61" s="83"/>
      <c r="AH61" s="83"/>
      <c r="AI61" s="83"/>
      <c r="AJ61" s="83"/>
      <c r="AK61" s="83"/>
      <c r="AL61" s="83"/>
      <c r="AM61" s="83"/>
      <c r="AN61" s="84"/>
      <c r="AO61" s="82" t="s">
        <v>29</v>
      </c>
      <c r="AP61" s="83"/>
      <c r="AQ61" s="83"/>
      <c r="AR61" s="83"/>
      <c r="AS61" s="83"/>
      <c r="AT61" s="83"/>
      <c r="AU61" s="83"/>
      <c r="AV61" s="84"/>
      <c r="AW61" s="82" t="s">
        <v>30</v>
      </c>
      <c r="AX61" s="83"/>
      <c r="AY61" s="83"/>
      <c r="AZ61" s="83"/>
      <c r="BA61" s="83"/>
      <c r="BB61" s="83"/>
      <c r="BC61" s="83"/>
      <c r="BD61" s="84"/>
      <c r="BE61" s="82" t="s">
        <v>27</v>
      </c>
      <c r="BF61" s="83"/>
      <c r="BG61" s="83"/>
      <c r="BH61" s="83"/>
      <c r="BI61" s="83"/>
      <c r="BJ61" s="83"/>
      <c r="BK61" s="83"/>
      <c r="BL61" s="84"/>
    </row>
    <row r="62" spans="1:77" ht="15.75" customHeight="1">
      <c r="A62" s="82">
        <v>1</v>
      </c>
      <c r="B62" s="83"/>
      <c r="C62" s="83"/>
      <c r="D62" s="83"/>
      <c r="E62" s="83"/>
      <c r="F62" s="84"/>
      <c r="G62" s="82">
        <v>2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82">
        <v>3</v>
      </c>
      <c r="AA62" s="83"/>
      <c r="AB62" s="83"/>
      <c r="AC62" s="83"/>
      <c r="AD62" s="84"/>
      <c r="AE62" s="82">
        <v>4</v>
      </c>
      <c r="AF62" s="83"/>
      <c r="AG62" s="83"/>
      <c r="AH62" s="83"/>
      <c r="AI62" s="83"/>
      <c r="AJ62" s="83"/>
      <c r="AK62" s="83"/>
      <c r="AL62" s="83"/>
      <c r="AM62" s="83"/>
      <c r="AN62" s="84"/>
      <c r="AO62" s="82">
        <v>5</v>
      </c>
      <c r="AP62" s="83"/>
      <c r="AQ62" s="83"/>
      <c r="AR62" s="83"/>
      <c r="AS62" s="83"/>
      <c r="AT62" s="83"/>
      <c r="AU62" s="83"/>
      <c r="AV62" s="84"/>
      <c r="AW62" s="82">
        <v>6</v>
      </c>
      <c r="AX62" s="83"/>
      <c r="AY62" s="83"/>
      <c r="AZ62" s="83"/>
      <c r="BA62" s="83"/>
      <c r="BB62" s="83"/>
      <c r="BC62" s="83"/>
      <c r="BD62" s="84"/>
      <c r="BE62" s="82">
        <v>7</v>
      </c>
      <c r="BF62" s="83"/>
      <c r="BG62" s="83"/>
      <c r="BH62" s="83"/>
      <c r="BI62" s="83"/>
      <c r="BJ62" s="83"/>
      <c r="BK62" s="83"/>
      <c r="BL62" s="84"/>
    </row>
    <row r="63" spans="1:77" ht="12.75" hidden="1" customHeight="1">
      <c r="A63" s="82" t="s">
        <v>33</v>
      </c>
      <c r="B63" s="83"/>
      <c r="C63" s="83"/>
      <c r="D63" s="83"/>
      <c r="E63" s="83"/>
      <c r="F63" s="84"/>
      <c r="G63" s="130" t="s">
        <v>7</v>
      </c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  <c r="Y63" s="132"/>
      <c r="Z63" s="82" t="s">
        <v>19</v>
      </c>
      <c r="AA63" s="83"/>
      <c r="AB63" s="83"/>
      <c r="AC63" s="83"/>
      <c r="AD63" s="84"/>
      <c r="AE63" s="130" t="s">
        <v>32</v>
      </c>
      <c r="AF63" s="131"/>
      <c r="AG63" s="131"/>
      <c r="AH63" s="131"/>
      <c r="AI63" s="131"/>
      <c r="AJ63" s="131"/>
      <c r="AK63" s="131"/>
      <c r="AL63" s="131"/>
      <c r="AM63" s="131"/>
      <c r="AN63" s="132"/>
      <c r="AO63" s="127" t="s">
        <v>8</v>
      </c>
      <c r="AP63" s="128"/>
      <c r="AQ63" s="128"/>
      <c r="AR63" s="128"/>
      <c r="AS63" s="128"/>
      <c r="AT63" s="128"/>
      <c r="AU63" s="128"/>
      <c r="AV63" s="129"/>
      <c r="AW63" s="127" t="s">
        <v>31</v>
      </c>
      <c r="AX63" s="128"/>
      <c r="AY63" s="128"/>
      <c r="AZ63" s="128"/>
      <c r="BA63" s="128"/>
      <c r="BB63" s="128"/>
      <c r="BC63" s="128"/>
      <c r="BD63" s="129"/>
      <c r="BE63" s="127" t="s">
        <v>66</v>
      </c>
      <c r="BF63" s="128"/>
      <c r="BG63" s="128"/>
      <c r="BH63" s="128"/>
      <c r="BI63" s="128"/>
      <c r="BJ63" s="128"/>
      <c r="BK63" s="128"/>
      <c r="BL63" s="129"/>
      <c r="BY63" s="1" t="s">
        <v>17</v>
      </c>
    </row>
    <row r="64" spans="1:77" s="4" customFormat="1" ht="17.25" customHeight="1">
      <c r="A64" s="103">
        <v>0</v>
      </c>
      <c r="B64" s="104"/>
      <c r="C64" s="104"/>
      <c r="D64" s="104"/>
      <c r="E64" s="104"/>
      <c r="F64" s="105"/>
      <c r="G64" s="109" t="s">
        <v>65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109"/>
      <c r="AA64" s="110"/>
      <c r="AB64" s="110"/>
      <c r="AC64" s="110"/>
      <c r="AD64" s="111"/>
      <c r="AE64" s="124"/>
      <c r="AF64" s="125"/>
      <c r="AG64" s="125"/>
      <c r="AH64" s="125"/>
      <c r="AI64" s="125"/>
      <c r="AJ64" s="125"/>
      <c r="AK64" s="125"/>
      <c r="AL64" s="125"/>
      <c r="AM64" s="125"/>
      <c r="AN64" s="126"/>
      <c r="AO64" s="115"/>
      <c r="AP64" s="116"/>
      <c r="AQ64" s="116"/>
      <c r="AR64" s="116"/>
      <c r="AS64" s="116"/>
      <c r="AT64" s="116"/>
      <c r="AU64" s="116"/>
      <c r="AV64" s="117"/>
      <c r="AW64" s="115"/>
      <c r="AX64" s="116"/>
      <c r="AY64" s="116"/>
      <c r="AZ64" s="116"/>
      <c r="BA64" s="116"/>
      <c r="BB64" s="116"/>
      <c r="BC64" s="116"/>
      <c r="BD64" s="117"/>
      <c r="BE64" s="115"/>
      <c r="BF64" s="116"/>
      <c r="BG64" s="116"/>
      <c r="BH64" s="116"/>
      <c r="BI64" s="116"/>
      <c r="BJ64" s="116"/>
      <c r="BK64" s="116"/>
      <c r="BL64" s="117"/>
      <c r="BY64" s="4" t="s">
        <v>18</v>
      </c>
    </row>
    <row r="65" spans="1:64" s="4" customFormat="1" ht="15.75" customHeight="1">
      <c r="A65" s="103">
        <v>0</v>
      </c>
      <c r="B65" s="104"/>
      <c r="C65" s="104"/>
      <c r="D65" s="104"/>
      <c r="E65" s="104"/>
      <c r="F65" s="105"/>
      <c r="G65" s="106" t="s">
        <v>139</v>
      </c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8"/>
      <c r="Z65" s="109" t="s">
        <v>67</v>
      </c>
      <c r="AA65" s="110"/>
      <c r="AB65" s="110"/>
      <c r="AC65" s="110"/>
      <c r="AD65" s="111"/>
      <c r="AE65" s="124"/>
      <c r="AF65" s="125"/>
      <c r="AG65" s="125"/>
      <c r="AH65" s="125"/>
      <c r="AI65" s="125"/>
      <c r="AJ65" s="125"/>
      <c r="AK65" s="125"/>
      <c r="AL65" s="125"/>
      <c r="AM65" s="125"/>
      <c r="AN65" s="126"/>
      <c r="AO65" s="121">
        <v>7</v>
      </c>
      <c r="AP65" s="122"/>
      <c r="AQ65" s="122"/>
      <c r="AR65" s="122"/>
      <c r="AS65" s="122"/>
      <c r="AT65" s="122"/>
      <c r="AU65" s="122"/>
      <c r="AV65" s="123"/>
      <c r="AW65" s="121">
        <v>0</v>
      </c>
      <c r="AX65" s="122"/>
      <c r="AY65" s="122"/>
      <c r="AZ65" s="122"/>
      <c r="BA65" s="122"/>
      <c r="BB65" s="122"/>
      <c r="BC65" s="122"/>
      <c r="BD65" s="123"/>
      <c r="BE65" s="121">
        <v>7</v>
      </c>
      <c r="BF65" s="122"/>
      <c r="BG65" s="122"/>
      <c r="BH65" s="122"/>
      <c r="BI65" s="122"/>
      <c r="BJ65" s="122"/>
      <c r="BK65" s="122"/>
      <c r="BL65" s="123"/>
    </row>
    <row r="66" spans="1:64" ht="15.75" customHeight="1">
      <c r="A66" s="82">
        <v>1</v>
      </c>
      <c r="B66" s="83"/>
      <c r="C66" s="83"/>
      <c r="D66" s="83"/>
      <c r="E66" s="83"/>
      <c r="F66" s="84"/>
      <c r="G66" s="85" t="s">
        <v>140</v>
      </c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7"/>
      <c r="Z66" s="88" t="s">
        <v>67</v>
      </c>
      <c r="AA66" s="89"/>
      <c r="AB66" s="89"/>
      <c r="AC66" s="89"/>
      <c r="AD66" s="90"/>
      <c r="AE66" s="91" t="s">
        <v>141</v>
      </c>
      <c r="AF66" s="92"/>
      <c r="AG66" s="92"/>
      <c r="AH66" s="92"/>
      <c r="AI66" s="92"/>
      <c r="AJ66" s="92"/>
      <c r="AK66" s="92"/>
      <c r="AL66" s="92"/>
      <c r="AM66" s="92"/>
      <c r="AN66" s="93"/>
      <c r="AO66" s="77">
        <v>6</v>
      </c>
      <c r="AP66" s="78"/>
      <c r="AQ66" s="78"/>
      <c r="AR66" s="78"/>
      <c r="AS66" s="78"/>
      <c r="AT66" s="78"/>
      <c r="AU66" s="78"/>
      <c r="AV66" s="79"/>
      <c r="AW66" s="77">
        <v>0</v>
      </c>
      <c r="AX66" s="78"/>
      <c r="AY66" s="78"/>
      <c r="AZ66" s="78"/>
      <c r="BA66" s="78"/>
      <c r="BB66" s="78"/>
      <c r="BC66" s="78"/>
      <c r="BD66" s="79"/>
      <c r="BE66" s="77">
        <v>6</v>
      </c>
      <c r="BF66" s="78"/>
      <c r="BG66" s="78"/>
      <c r="BH66" s="78"/>
      <c r="BI66" s="78"/>
      <c r="BJ66" s="78"/>
      <c r="BK66" s="78"/>
      <c r="BL66" s="79"/>
    </row>
    <row r="67" spans="1:64" ht="15.75" customHeight="1">
      <c r="A67" s="82">
        <v>1</v>
      </c>
      <c r="B67" s="83"/>
      <c r="C67" s="83"/>
      <c r="D67" s="83"/>
      <c r="E67" s="83"/>
      <c r="F67" s="84"/>
      <c r="G67" s="85" t="s">
        <v>142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88" t="s">
        <v>67</v>
      </c>
      <c r="AA67" s="89"/>
      <c r="AB67" s="89"/>
      <c r="AC67" s="89"/>
      <c r="AD67" s="90"/>
      <c r="AE67" s="91" t="s">
        <v>143</v>
      </c>
      <c r="AF67" s="92"/>
      <c r="AG67" s="92"/>
      <c r="AH67" s="92"/>
      <c r="AI67" s="92"/>
      <c r="AJ67" s="92"/>
      <c r="AK67" s="92"/>
      <c r="AL67" s="92"/>
      <c r="AM67" s="92"/>
      <c r="AN67" s="93"/>
      <c r="AO67" s="77">
        <v>1</v>
      </c>
      <c r="AP67" s="78"/>
      <c r="AQ67" s="78"/>
      <c r="AR67" s="78"/>
      <c r="AS67" s="78"/>
      <c r="AT67" s="78"/>
      <c r="AU67" s="78"/>
      <c r="AV67" s="79"/>
      <c r="AW67" s="77">
        <v>0</v>
      </c>
      <c r="AX67" s="78"/>
      <c r="AY67" s="78"/>
      <c r="AZ67" s="78"/>
      <c r="BA67" s="78"/>
      <c r="BB67" s="78"/>
      <c r="BC67" s="78"/>
      <c r="BD67" s="79"/>
      <c r="BE67" s="77">
        <v>1</v>
      </c>
      <c r="BF67" s="78"/>
      <c r="BG67" s="78"/>
      <c r="BH67" s="78"/>
      <c r="BI67" s="78"/>
      <c r="BJ67" s="78"/>
      <c r="BK67" s="78"/>
      <c r="BL67" s="79"/>
    </row>
    <row r="68" spans="1:64" s="4" customFormat="1" ht="15.75" customHeight="1">
      <c r="A68" s="103">
        <v>0</v>
      </c>
      <c r="B68" s="104"/>
      <c r="C68" s="104"/>
      <c r="D68" s="104"/>
      <c r="E68" s="104"/>
      <c r="F68" s="105"/>
      <c r="G68" s="106" t="s">
        <v>69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109"/>
      <c r="AA68" s="110"/>
      <c r="AB68" s="110"/>
      <c r="AC68" s="110"/>
      <c r="AD68" s="111"/>
      <c r="AE68" s="112"/>
      <c r="AF68" s="113"/>
      <c r="AG68" s="113"/>
      <c r="AH68" s="113"/>
      <c r="AI68" s="113"/>
      <c r="AJ68" s="113"/>
      <c r="AK68" s="113"/>
      <c r="AL68" s="113"/>
      <c r="AM68" s="113"/>
      <c r="AN68" s="114"/>
      <c r="AO68" s="115"/>
      <c r="AP68" s="116"/>
      <c r="AQ68" s="116"/>
      <c r="AR68" s="116"/>
      <c r="AS68" s="116"/>
      <c r="AT68" s="116"/>
      <c r="AU68" s="116"/>
      <c r="AV68" s="117"/>
      <c r="AW68" s="115"/>
      <c r="AX68" s="116"/>
      <c r="AY68" s="116"/>
      <c r="AZ68" s="116"/>
      <c r="BA68" s="116"/>
      <c r="BB68" s="116"/>
      <c r="BC68" s="116"/>
      <c r="BD68" s="117"/>
      <c r="BE68" s="115"/>
      <c r="BF68" s="116"/>
      <c r="BG68" s="116"/>
      <c r="BH68" s="116"/>
      <c r="BI68" s="116"/>
      <c r="BJ68" s="116"/>
      <c r="BK68" s="116"/>
      <c r="BL68" s="117"/>
    </row>
    <row r="69" spans="1:64" s="4" customFormat="1" ht="33" customHeight="1">
      <c r="A69" s="82">
        <v>1</v>
      </c>
      <c r="B69" s="83"/>
      <c r="C69" s="83"/>
      <c r="D69" s="83"/>
      <c r="E69" s="83"/>
      <c r="F69" s="84"/>
      <c r="G69" s="85" t="s">
        <v>225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88" t="s">
        <v>67</v>
      </c>
      <c r="AA69" s="89"/>
      <c r="AB69" s="89"/>
      <c r="AC69" s="89"/>
      <c r="AD69" s="90"/>
      <c r="AE69" s="91" t="s">
        <v>318</v>
      </c>
      <c r="AF69" s="92"/>
      <c r="AG69" s="92"/>
      <c r="AH69" s="92"/>
      <c r="AI69" s="92"/>
      <c r="AJ69" s="92"/>
      <c r="AK69" s="92"/>
      <c r="AL69" s="92"/>
      <c r="AM69" s="92"/>
      <c r="AN69" s="93"/>
      <c r="AO69" s="71">
        <f>218+230</f>
        <v>448</v>
      </c>
      <c r="AP69" s="72"/>
      <c r="AQ69" s="72"/>
      <c r="AR69" s="72"/>
      <c r="AS69" s="72"/>
      <c r="AT69" s="72"/>
      <c r="AU69" s="72"/>
      <c r="AV69" s="73"/>
      <c r="AW69" s="77">
        <v>0</v>
      </c>
      <c r="AX69" s="78"/>
      <c r="AY69" s="78"/>
      <c r="AZ69" s="78"/>
      <c r="BA69" s="78"/>
      <c r="BB69" s="78"/>
      <c r="BC69" s="78"/>
      <c r="BD69" s="79"/>
      <c r="BE69" s="77">
        <f>AO69+AW69</f>
        <v>448</v>
      </c>
      <c r="BF69" s="78"/>
      <c r="BG69" s="78"/>
      <c r="BH69" s="78"/>
      <c r="BI69" s="78"/>
      <c r="BJ69" s="78"/>
      <c r="BK69" s="78"/>
      <c r="BL69" s="79"/>
    </row>
    <row r="70" spans="1:64" ht="33.75" customHeight="1">
      <c r="A70" s="82">
        <v>2</v>
      </c>
      <c r="B70" s="83"/>
      <c r="C70" s="83"/>
      <c r="D70" s="83"/>
      <c r="E70" s="83"/>
      <c r="F70" s="84"/>
      <c r="G70" s="85" t="s">
        <v>144</v>
      </c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7"/>
      <c r="Z70" s="88" t="s">
        <v>67</v>
      </c>
      <c r="AA70" s="89"/>
      <c r="AB70" s="89"/>
      <c r="AC70" s="89"/>
      <c r="AD70" s="90"/>
      <c r="AE70" s="91" t="s">
        <v>145</v>
      </c>
      <c r="AF70" s="92"/>
      <c r="AG70" s="92"/>
      <c r="AH70" s="92"/>
      <c r="AI70" s="92"/>
      <c r="AJ70" s="92"/>
      <c r="AK70" s="92"/>
      <c r="AL70" s="92"/>
      <c r="AM70" s="92"/>
      <c r="AN70" s="93"/>
      <c r="AO70" s="71">
        <f>292+230</f>
        <v>522</v>
      </c>
      <c r="AP70" s="72"/>
      <c r="AQ70" s="72"/>
      <c r="AR70" s="72"/>
      <c r="AS70" s="72"/>
      <c r="AT70" s="72"/>
      <c r="AU70" s="72"/>
      <c r="AV70" s="73"/>
      <c r="AW70" s="77">
        <v>0</v>
      </c>
      <c r="AX70" s="78"/>
      <c r="AY70" s="78"/>
      <c r="AZ70" s="78"/>
      <c r="BA70" s="78"/>
      <c r="BB70" s="78"/>
      <c r="BC70" s="78"/>
      <c r="BD70" s="79"/>
      <c r="BE70" s="77">
        <f>AO70+AW70</f>
        <v>522</v>
      </c>
      <c r="BF70" s="78"/>
      <c r="BG70" s="78"/>
      <c r="BH70" s="78"/>
      <c r="BI70" s="78"/>
      <c r="BJ70" s="78"/>
      <c r="BK70" s="78"/>
      <c r="BL70" s="79"/>
    </row>
    <row r="71" spans="1:64" ht="45.75" customHeight="1">
      <c r="A71" s="82">
        <v>3</v>
      </c>
      <c r="B71" s="83"/>
      <c r="C71" s="83"/>
      <c r="D71" s="83"/>
      <c r="E71" s="83"/>
      <c r="F71" s="84"/>
      <c r="G71" s="85" t="s">
        <v>146</v>
      </c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7"/>
      <c r="Z71" s="88" t="s">
        <v>67</v>
      </c>
      <c r="AA71" s="89"/>
      <c r="AB71" s="89"/>
      <c r="AC71" s="89"/>
      <c r="AD71" s="90"/>
      <c r="AE71" s="91" t="s">
        <v>147</v>
      </c>
      <c r="AF71" s="92"/>
      <c r="AG71" s="92"/>
      <c r="AH71" s="92"/>
      <c r="AI71" s="92"/>
      <c r="AJ71" s="92"/>
      <c r="AK71" s="92"/>
      <c r="AL71" s="92"/>
      <c r="AM71" s="92"/>
      <c r="AN71" s="93"/>
      <c r="AO71" s="71">
        <f>26+25</f>
        <v>51</v>
      </c>
      <c r="AP71" s="72"/>
      <c r="AQ71" s="72"/>
      <c r="AR71" s="72"/>
      <c r="AS71" s="72"/>
      <c r="AT71" s="72"/>
      <c r="AU71" s="72"/>
      <c r="AV71" s="73"/>
      <c r="AW71" s="77">
        <v>0</v>
      </c>
      <c r="AX71" s="78"/>
      <c r="AY71" s="78"/>
      <c r="AZ71" s="78"/>
      <c r="BA71" s="78"/>
      <c r="BB71" s="78"/>
      <c r="BC71" s="78"/>
      <c r="BD71" s="79"/>
      <c r="BE71" s="77">
        <f>AO71+AW71</f>
        <v>51</v>
      </c>
      <c r="BF71" s="78"/>
      <c r="BG71" s="78"/>
      <c r="BH71" s="78"/>
      <c r="BI71" s="78"/>
      <c r="BJ71" s="78"/>
      <c r="BK71" s="78"/>
      <c r="BL71" s="79"/>
    </row>
    <row r="72" spans="1:64" ht="31.5" customHeight="1">
      <c r="A72" s="82">
        <v>4</v>
      </c>
      <c r="B72" s="83"/>
      <c r="C72" s="83"/>
      <c r="D72" s="83"/>
      <c r="E72" s="83"/>
      <c r="F72" s="84"/>
      <c r="G72" s="85" t="s">
        <v>148</v>
      </c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7"/>
      <c r="Z72" s="88" t="s">
        <v>67</v>
      </c>
      <c r="AA72" s="89"/>
      <c r="AB72" s="89"/>
      <c r="AC72" s="89"/>
      <c r="AD72" s="90"/>
      <c r="AE72" s="91" t="s">
        <v>70</v>
      </c>
      <c r="AF72" s="92"/>
      <c r="AG72" s="92"/>
      <c r="AH72" s="92"/>
      <c r="AI72" s="92"/>
      <c r="AJ72" s="92"/>
      <c r="AK72" s="92"/>
      <c r="AL72" s="92"/>
      <c r="AM72" s="92"/>
      <c r="AN72" s="93"/>
      <c r="AO72" s="77">
        <v>0</v>
      </c>
      <c r="AP72" s="78"/>
      <c r="AQ72" s="78"/>
      <c r="AR72" s="78"/>
      <c r="AS72" s="78"/>
      <c r="AT72" s="78"/>
      <c r="AU72" s="78"/>
      <c r="AV72" s="79"/>
      <c r="AW72" s="77">
        <v>1</v>
      </c>
      <c r="AX72" s="78"/>
      <c r="AY72" s="78"/>
      <c r="AZ72" s="78"/>
      <c r="BA72" s="78"/>
      <c r="BB72" s="78"/>
      <c r="BC72" s="78"/>
      <c r="BD72" s="79"/>
      <c r="BE72" s="77">
        <f>AO72+AW72</f>
        <v>1</v>
      </c>
      <c r="BF72" s="78"/>
      <c r="BG72" s="78"/>
      <c r="BH72" s="78"/>
      <c r="BI72" s="78"/>
      <c r="BJ72" s="78"/>
      <c r="BK72" s="78"/>
      <c r="BL72" s="79"/>
    </row>
    <row r="73" spans="1:64" s="4" customFormat="1" ht="15.75" customHeight="1">
      <c r="A73" s="103">
        <v>0</v>
      </c>
      <c r="B73" s="104"/>
      <c r="C73" s="104"/>
      <c r="D73" s="104"/>
      <c r="E73" s="104"/>
      <c r="F73" s="105"/>
      <c r="G73" s="106" t="s">
        <v>71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109"/>
      <c r="AA73" s="110"/>
      <c r="AB73" s="110"/>
      <c r="AC73" s="110"/>
      <c r="AD73" s="111"/>
      <c r="AE73" s="112"/>
      <c r="AF73" s="113"/>
      <c r="AG73" s="113"/>
      <c r="AH73" s="113"/>
      <c r="AI73" s="113"/>
      <c r="AJ73" s="113"/>
      <c r="AK73" s="113"/>
      <c r="AL73" s="113"/>
      <c r="AM73" s="113"/>
      <c r="AN73" s="114"/>
      <c r="AO73" s="115"/>
      <c r="AP73" s="116"/>
      <c r="AQ73" s="116"/>
      <c r="AR73" s="116"/>
      <c r="AS73" s="116"/>
      <c r="AT73" s="116"/>
      <c r="AU73" s="116"/>
      <c r="AV73" s="117"/>
      <c r="AW73" s="115"/>
      <c r="AX73" s="116"/>
      <c r="AY73" s="116"/>
      <c r="AZ73" s="116"/>
      <c r="BA73" s="116"/>
      <c r="BB73" s="116"/>
      <c r="BC73" s="116"/>
      <c r="BD73" s="117"/>
      <c r="BE73" s="115"/>
      <c r="BF73" s="116"/>
      <c r="BG73" s="116"/>
      <c r="BH73" s="116"/>
      <c r="BI73" s="116"/>
      <c r="BJ73" s="116"/>
      <c r="BK73" s="116"/>
      <c r="BL73" s="117"/>
    </row>
    <row r="74" spans="1:64" s="4" customFormat="1" ht="32.25" customHeight="1">
      <c r="A74" s="82">
        <v>1</v>
      </c>
      <c r="B74" s="83"/>
      <c r="C74" s="83"/>
      <c r="D74" s="83"/>
      <c r="E74" s="83"/>
      <c r="F74" s="84"/>
      <c r="G74" s="85" t="s">
        <v>226</v>
      </c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7"/>
      <c r="Z74" s="88" t="s">
        <v>67</v>
      </c>
      <c r="AA74" s="89"/>
      <c r="AB74" s="89"/>
      <c r="AC74" s="89"/>
      <c r="AD74" s="90"/>
      <c r="AE74" s="91" t="s">
        <v>292</v>
      </c>
      <c r="AF74" s="92"/>
      <c r="AG74" s="92"/>
      <c r="AH74" s="92"/>
      <c r="AI74" s="92"/>
      <c r="AJ74" s="92"/>
      <c r="AK74" s="92"/>
      <c r="AL74" s="92"/>
      <c r="AM74" s="92"/>
      <c r="AN74" s="93"/>
      <c r="AO74" s="71">
        <f>AO69/AO66</f>
        <v>74.666666666666671</v>
      </c>
      <c r="AP74" s="72"/>
      <c r="AQ74" s="72"/>
      <c r="AR74" s="72"/>
      <c r="AS74" s="72"/>
      <c r="AT74" s="72"/>
      <c r="AU74" s="72"/>
      <c r="AV74" s="73"/>
      <c r="AW74" s="74">
        <v>0</v>
      </c>
      <c r="AX74" s="75"/>
      <c r="AY74" s="75"/>
      <c r="AZ74" s="75"/>
      <c r="BA74" s="75"/>
      <c r="BB74" s="75"/>
      <c r="BC74" s="75"/>
      <c r="BD74" s="76"/>
      <c r="BE74" s="77">
        <f>AO74+AW74</f>
        <v>74.666666666666671</v>
      </c>
      <c r="BF74" s="78"/>
      <c r="BG74" s="78"/>
      <c r="BH74" s="78"/>
      <c r="BI74" s="78"/>
      <c r="BJ74" s="78"/>
      <c r="BK74" s="78"/>
      <c r="BL74" s="79"/>
    </row>
    <row r="75" spans="1:64" ht="33" customHeight="1">
      <c r="A75" s="82">
        <v>2</v>
      </c>
      <c r="B75" s="83"/>
      <c r="C75" s="83"/>
      <c r="D75" s="83"/>
      <c r="E75" s="83"/>
      <c r="F75" s="84"/>
      <c r="G75" s="85" t="s">
        <v>149</v>
      </c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7"/>
      <c r="Z75" s="88" t="s">
        <v>67</v>
      </c>
      <c r="AA75" s="89"/>
      <c r="AB75" s="89"/>
      <c r="AC75" s="89"/>
      <c r="AD75" s="90"/>
      <c r="AE75" s="91" t="s">
        <v>150</v>
      </c>
      <c r="AF75" s="92"/>
      <c r="AG75" s="92"/>
      <c r="AH75" s="92"/>
      <c r="AI75" s="92"/>
      <c r="AJ75" s="92"/>
      <c r="AK75" s="92"/>
      <c r="AL75" s="92"/>
      <c r="AM75" s="92"/>
      <c r="AN75" s="93"/>
      <c r="AO75" s="77">
        <f>AO70/AO66</f>
        <v>87</v>
      </c>
      <c r="AP75" s="78"/>
      <c r="AQ75" s="78"/>
      <c r="AR75" s="78"/>
      <c r="AS75" s="78"/>
      <c r="AT75" s="78"/>
      <c r="AU75" s="78"/>
      <c r="AV75" s="79"/>
      <c r="AW75" s="74">
        <v>0</v>
      </c>
      <c r="AX75" s="75"/>
      <c r="AY75" s="75"/>
      <c r="AZ75" s="75"/>
      <c r="BA75" s="75"/>
      <c r="BB75" s="75"/>
      <c r="BC75" s="75"/>
      <c r="BD75" s="76"/>
      <c r="BE75" s="77">
        <f>AO75+AW75</f>
        <v>87</v>
      </c>
      <c r="BF75" s="78"/>
      <c r="BG75" s="78"/>
      <c r="BH75" s="78"/>
      <c r="BI75" s="78"/>
      <c r="BJ75" s="78"/>
      <c r="BK75" s="78"/>
      <c r="BL75" s="79"/>
    </row>
    <row r="76" spans="1:64" ht="47.25" customHeight="1">
      <c r="A76" s="82">
        <v>3</v>
      </c>
      <c r="B76" s="83"/>
      <c r="C76" s="83"/>
      <c r="D76" s="83"/>
      <c r="E76" s="83"/>
      <c r="F76" s="84"/>
      <c r="G76" s="85" t="s">
        <v>151</v>
      </c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7"/>
      <c r="Z76" s="88" t="s">
        <v>67</v>
      </c>
      <c r="AA76" s="89"/>
      <c r="AB76" s="89"/>
      <c r="AC76" s="89"/>
      <c r="AD76" s="90"/>
      <c r="AE76" s="91" t="s">
        <v>152</v>
      </c>
      <c r="AF76" s="92"/>
      <c r="AG76" s="92"/>
      <c r="AH76" s="92"/>
      <c r="AI76" s="92"/>
      <c r="AJ76" s="92"/>
      <c r="AK76" s="92"/>
      <c r="AL76" s="92"/>
      <c r="AM76" s="92"/>
      <c r="AN76" s="93"/>
      <c r="AO76" s="77">
        <f>AO71/AO66</f>
        <v>8.5</v>
      </c>
      <c r="AP76" s="78"/>
      <c r="AQ76" s="78"/>
      <c r="AR76" s="78"/>
      <c r="AS76" s="78"/>
      <c r="AT76" s="78"/>
      <c r="AU76" s="78"/>
      <c r="AV76" s="79"/>
      <c r="AW76" s="74">
        <v>0</v>
      </c>
      <c r="AX76" s="75"/>
      <c r="AY76" s="75"/>
      <c r="AZ76" s="75"/>
      <c r="BA76" s="75"/>
      <c r="BB76" s="75"/>
      <c r="BC76" s="75"/>
      <c r="BD76" s="76"/>
      <c r="BE76" s="77">
        <f>AO76+AW76</f>
        <v>8.5</v>
      </c>
      <c r="BF76" s="78"/>
      <c r="BG76" s="78"/>
      <c r="BH76" s="78"/>
      <c r="BI76" s="78"/>
      <c r="BJ76" s="78"/>
      <c r="BK76" s="78"/>
      <c r="BL76" s="79"/>
    </row>
    <row r="77" spans="1:64" ht="32.25" customHeight="1">
      <c r="A77" s="82">
        <v>4</v>
      </c>
      <c r="B77" s="83"/>
      <c r="C77" s="83"/>
      <c r="D77" s="83"/>
      <c r="E77" s="83"/>
      <c r="F77" s="84"/>
      <c r="G77" s="85" t="s">
        <v>153</v>
      </c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7"/>
      <c r="Z77" s="88" t="s">
        <v>68</v>
      </c>
      <c r="AA77" s="89"/>
      <c r="AB77" s="89"/>
      <c r="AC77" s="89"/>
      <c r="AD77" s="90"/>
      <c r="AE77" s="91" t="s">
        <v>154</v>
      </c>
      <c r="AF77" s="92"/>
      <c r="AG77" s="92"/>
      <c r="AH77" s="92"/>
      <c r="AI77" s="92"/>
      <c r="AJ77" s="92"/>
      <c r="AK77" s="92"/>
      <c r="AL77" s="92"/>
      <c r="AM77" s="92"/>
      <c r="AN77" s="93"/>
      <c r="AO77" s="74">
        <f>AC50/BE65</f>
        <v>307172.71428571426</v>
      </c>
      <c r="AP77" s="75"/>
      <c r="AQ77" s="75"/>
      <c r="AR77" s="75"/>
      <c r="AS77" s="75"/>
      <c r="AT77" s="75"/>
      <c r="AU77" s="75"/>
      <c r="AV77" s="76"/>
      <c r="AW77" s="118">
        <f>AK50/BE65</f>
        <v>3285.7142857142858</v>
      </c>
      <c r="AX77" s="119"/>
      <c r="AY77" s="119"/>
      <c r="AZ77" s="119"/>
      <c r="BA77" s="119"/>
      <c r="BB77" s="119"/>
      <c r="BC77" s="119"/>
      <c r="BD77" s="120"/>
      <c r="BE77" s="74">
        <f>AO77+AW77-0.01</f>
        <v>310458.41857142851</v>
      </c>
      <c r="BF77" s="75"/>
      <c r="BG77" s="75"/>
      <c r="BH77" s="75"/>
      <c r="BI77" s="75"/>
      <c r="BJ77" s="75"/>
      <c r="BK77" s="75"/>
      <c r="BL77" s="76"/>
    </row>
    <row r="78" spans="1:64" ht="47.25" customHeight="1">
      <c r="A78" s="82">
        <v>5</v>
      </c>
      <c r="B78" s="83"/>
      <c r="C78" s="83"/>
      <c r="D78" s="83"/>
      <c r="E78" s="83"/>
      <c r="F78" s="84"/>
      <c r="G78" s="85" t="s">
        <v>155</v>
      </c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7"/>
      <c r="Z78" s="88" t="s">
        <v>68</v>
      </c>
      <c r="AA78" s="89"/>
      <c r="AB78" s="89"/>
      <c r="AC78" s="89"/>
      <c r="AD78" s="90"/>
      <c r="AE78" s="91" t="s">
        <v>156</v>
      </c>
      <c r="AF78" s="92"/>
      <c r="AG78" s="92"/>
      <c r="AH78" s="92"/>
      <c r="AI78" s="92"/>
      <c r="AJ78" s="92"/>
      <c r="AK78" s="92"/>
      <c r="AL78" s="92"/>
      <c r="AM78" s="92"/>
      <c r="AN78" s="93"/>
      <c r="AO78" s="74">
        <v>0</v>
      </c>
      <c r="AP78" s="75"/>
      <c r="AQ78" s="75"/>
      <c r="AR78" s="75"/>
      <c r="AS78" s="75"/>
      <c r="AT78" s="75"/>
      <c r="AU78" s="75"/>
      <c r="AV78" s="76"/>
      <c r="AW78" s="77">
        <f>AK50/AW72</f>
        <v>23000</v>
      </c>
      <c r="AX78" s="78"/>
      <c r="AY78" s="78"/>
      <c r="AZ78" s="78"/>
      <c r="BA78" s="78"/>
      <c r="BB78" s="78"/>
      <c r="BC78" s="78"/>
      <c r="BD78" s="79"/>
      <c r="BE78" s="77">
        <f>AO78+AW78</f>
        <v>23000</v>
      </c>
      <c r="BF78" s="78"/>
      <c r="BG78" s="78"/>
      <c r="BH78" s="78"/>
      <c r="BI78" s="78"/>
      <c r="BJ78" s="78"/>
      <c r="BK78" s="78"/>
      <c r="BL78" s="79"/>
    </row>
    <row r="79" spans="1:64" s="4" customFormat="1" ht="15.75" customHeight="1">
      <c r="A79" s="103">
        <v>0</v>
      </c>
      <c r="B79" s="104"/>
      <c r="C79" s="104"/>
      <c r="D79" s="104"/>
      <c r="E79" s="104"/>
      <c r="F79" s="105"/>
      <c r="G79" s="106" t="s">
        <v>72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109"/>
      <c r="AA79" s="110"/>
      <c r="AB79" s="110"/>
      <c r="AC79" s="110"/>
      <c r="AD79" s="111"/>
      <c r="AE79" s="112"/>
      <c r="AF79" s="113"/>
      <c r="AG79" s="113"/>
      <c r="AH79" s="113"/>
      <c r="AI79" s="113"/>
      <c r="AJ79" s="113"/>
      <c r="AK79" s="113"/>
      <c r="AL79" s="113"/>
      <c r="AM79" s="113"/>
      <c r="AN79" s="114"/>
      <c r="AO79" s="115"/>
      <c r="AP79" s="116"/>
      <c r="AQ79" s="116"/>
      <c r="AR79" s="116"/>
      <c r="AS79" s="116"/>
      <c r="AT79" s="116"/>
      <c r="AU79" s="116"/>
      <c r="AV79" s="117"/>
      <c r="AW79" s="115"/>
      <c r="AX79" s="116"/>
      <c r="AY79" s="116"/>
      <c r="AZ79" s="116"/>
      <c r="BA79" s="116"/>
      <c r="BB79" s="116"/>
      <c r="BC79" s="116"/>
      <c r="BD79" s="117"/>
      <c r="BE79" s="115"/>
      <c r="BF79" s="116"/>
      <c r="BG79" s="116"/>
      <c r="BH79" s="116"/>
      <c r="BI79" s="116"/>
      <c r="BJ79" s="116"/>
      <c r="BK79" s="116"/>
      <c r="BL79" s="117"/>
    </row>
    <row r="80" spans="1:64" ht="66.75" customHeight="1">
      <c r="A80" s="82">
        <v>1</v>
      </c>
      <c r="B80" s="83"/>
      <c r="C80" s="83"/>
      <c r="D80" s="83"/>
      <c r="E80" s="83"/>
      <c r="F80" s="84"/>
      <c r="G80" s="85" t="s">
        <v>294</v>
      </c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7"/>
      <c r="Z80" s="88" t="s">
        <v>227</v>
      </c>
      <c r="AA80" s="89"/>
      <c r="AB80" s="89"/>
      <c r="AC80" s="89"/>
      <c r="AD80" s="90"/>
      <c r="AE80" s="91" t="s">
        <v>228</v>
      </c>
      <c r="AF80" s="92"/>
      <c r="AG80" s="92"/>
      <c r="AH80" s="92"/>
      <c r="AI80" s="92"/>
      <c r="AJ80" s="92"/>
      <c r="AK80" s="92"/>
      <c r="AL80" s="92"/>
      <c r="AM80" s="92"/>
      <c r="AN80" s="93"/>
      <c r="AO80" s="77">
        <f>AO69/(347+542)*100</f>
        <v>50.393700787401571</v>
      </c>
      <c r="AP80" s="78"/>
      <c r="AQ80" s="78"/>
      <c r="AR80" s="78"/>
      <c r="AS80" s="78"/>
      <c r="AT80" s="78"/>
      <c r="AU80" s="78"/>
      <c r="AV80" s="79"/>
      <c r="AW80" s="77">
        <v>0</v>
      </c>
      <c r="AX80" s="78"/>
      <c r="AY80" s="78"/>
      <c r="AZ80" s="78"/>
      <c r="BA80" s="78"/>
      <c r="BB80" s="78"/>
      <c r="BC80" s="78"/>
      <c r="BD80" s="79"/>
      <c r="BE80" s="77">
        <f>AO80</f>
        <v>50.393700787401571</v>
      </c>
      <c r="BF80" s="78"/>
      <c r="BG80" s="78"/>
      <c r="BH80" s="78"/>
      <c r="BI80" s="78"/>
      <c r="BJ80" s="78"/>
      <c r="BK80" s="78"/>
      <c r="BL80" s="79"/>
    </row>
    <row r="81" spans="1:64"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</row>
    <row r="83" spans="1:64" ht="19.5" customHeight="1">
      <c r="A83" s="97" t="s">
        <v>80</v>
      </c>
      <c r="B83" s="98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45"/>
      <c r="AO83" s="100" t="s">
        <v>82</v>
      </c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</row>
    <row r="84" spans="1:64" ht="15.75" customHeight="1">
      <c r="W84" s="102" t="s">
        <v>5</v>
      </c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O84" s="102" t="s">
        <v>52</v>
      </c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</row>
    <row r="85" spans="1:64" ht="15.75" customHeight="1">
      <c r="A85" s="70" t="s">
        <v>3</v>
      </c>
      <c r="B85" s="70"/>
      <c r="C85" s="70"/>
      <c r="D85" s="70"/>
      <c r="E85" s="70"/>
      <c r="F85" s="70"/>
      <c r="G85" s="70"/>
    </row>
    <row r="86" spans="1:64" ht="15.75" customHeight="1">
      <c r="A86" s="94" t="s">
        <v>79</v>
      </c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95"/>
      <c r="AR86" s="95"/>
      <c r="AS86" s="95"/>
    </row>
    <row r="87" spans="1:64" ht="15.75" customHeight="1">
      <c r="A87" s="96" t="s">
        <v>47</v>
      </c>
      <c r="B87" s="96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  <c r="AA87" s="96"/>
      <c r="AB87" s="96"/>
      <c r="AC87" s="96"/>
      <c r="AD87" s="96"/>
      <c r="AE87" s="96"/>
      <c r="AF87" s="96"/>
      <c r="AG87" s="96"/>
      <c r="AH87" s="96"/>
      <c r="AI87" s="96"/>
      <c r="AJ87" s="96"/>
      <c r="AK87" s="96"/>
      <c r="AL87" s="96"/>
      <c r="AM87" s="96"/>
      <c r="AN87" s="96"/>
      <c r="AO87" s="96"/>
      <c r="AP87" s="96"/>
      <c r="AQ87" s="96"/>
      <c r="AR87" s="96"/>
      <c r="AS87" s="96"/>
    </row>
    <row r="88" spans="1:64" ht="10.5" customHeigh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</row>
    <row r="89" spans="1:64" ht="15.75" customHeight="1">
      <c r="A89" s="97" t="s">
        <v>81</v>
      </c>
      <c r="B89" s="98"/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9"/>
      <c r="X89" s="99"/>
      <c r="Y89" s="99"/>
      <c r="Z89" s="99"/>
      <c r="AA89" s="99"/>
      <c r="AB89" s="99"/>
      <c r="AC89" s="99"/>
      <c r="AD89" s="99"/>
      <c r="AE89" s="99"/>
      <c r="AF89" s="99"/>
      <c r="AG89" s="99"/>
      <c r="AH89" s="99"/>
      <c r="AI89" s="99"/>
      <c r="AJ89" s="99"/>
      <c r="AK89" s="99"/>
      <c r="AL89" s="99"/>
      <c r="AM89" s="99"/>
      <c r="AN89" s="45"/>
      <c r="AO89" s="100" t="s">
        <v>83</v>
      </c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</row>
    <row r="90" spans="1:64">
      <c r="W90" s="69" t="s">
        <v>5</v>
      </c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O90" s="69" t="s">
        <v>52</v>
      </c>
      <c r="AP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</row>
    <row r="91" spans="1:64">
      <c r="A91" s="80">
        <v>44872</v>
      </c>
      <c r="B91" s="81"/>
      <c r="C91" s="81"/>
      <c r="D91" s="81"/>
      <c r="E91" s="81"/>
      <c r="F91" s="81"/>
      <c r="G91" s="81"/>
      <c r="H91" s="81"/>
    </row>
    <row r="92" spans="1:64" ht="15" customHeight="1">
      <c r="A92" s="69" t="s">
        <v>45</v>
      </c>
      <c r="B92" s="69"/>
      <c r="C92" s="69"/>
      <c r="D92" s="69"/>
      <c r="E92" s="69"/>
      <c r="F92" s="69"/>
      <c r="G92" s="69"/>
    </row>
    <row r="93" spans="1:64">
      <c r="A93" s="23" t="s">
        <v>46</v>
      </c>
    </row>
  </sheetData>
  <mergeCells count="26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2:BL52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7:BL67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5:BL75"/>
    <mergeCell ref="A75:F75"/>
    <mergeCell ref="G75:Y75"/>
    <mergeCell ref="Z75:AD75"/>
    <mergeCell ref="AE75:AN75"/>
    <mergeCell ref="AO75:AV75"/>
    <mergeCell ref="AW75:BD75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92:G92"/>
    <mergeCell ref="A85:G85"/>
    <mergeCell ref="AO74:AV74"/>
    <mergeCell ref="AW74:BD74"/>
    <mergeCell ref="BE74:BL74"/>
    <mergeCell ref="A91:H91"/>
    <mergeCell ref="A74:F74"/>
    <mergeCell ref="G74:Y74"/>
    <mergeCell ref="Z74:AD74"/>
    <mergeCell ref="AE74:AN74"/>
    <mergeCell ref="A86:AS86"/>
    <mergeCell ref="A87:AS87"/>
    <mergeCell ref="A89:V89"/>
    <mergeCell ref="W89:AM89"/>
    <mergeCell ref="AO89:BG89"/>
    <mergeCell ref="W90:AM90"/>
    <mergeCell ref="AO90:BG90"/>
    <mergeCell ref="A83:V83"/>
    <mergeCell ref="W83:AM83"/>
    <mergeCell ref="AO83:BG83"/>
    <mergeCell ref="W84:AM84"/>
    <mergeCell ref="AO84:BG84"/>
    <mergeCell ref="BE80:BL80"/>
    <mergeCell ref="A80:F80"/>
  </mergeCells>
  <conditionalFormatting sqref="G77:G80 G71:G74 G64:G67">
    <cfRule type="cellIs" dxfId="61" priority="4" stopIfTrue="1" operator="equal">
      <formula>$G63</formula>
    </cfRule>
  </conditionalFormatting>
  <conditionalFormatting sqref="D49:D50">
    <cfRule type="cellIs" dxfId="60" priority="3" stopIfTrue="1" operator="equal">
      <formula>$D48</formula>
    </cfRule>
  </conditionalFormatting>
  <conditionalFormatting sqref="A64:F80">
    <cfRule type="cellIs" dxfId="59" priority="2" stopIfTrue="1" operator="equal">
      <formula>0</formula>
    </cfRule>
  </conditionalFormatting>
  <conditionalFormatting sqref="G76 G68:G70">
    <cfRule type="cellIs" dxfId="58" priority="6" stopIfTrue="1" operator="equal">
      <formula>#REF!</formula>
    </cfRule>
  </conditionalFormatting>
  <conditionalFormatting sqref="G75">
    <cfRule type="cellIs" dxfId="57" priority="8" stopIfTrue="1" operator="equal">
      <formula>$G73</formula>
    </cfRule>
  </conditionalFormatting>
  <conditionalFormatting sqref="G74">
    <cfRule type="cellIs" dxfId="56" priority="1" stopIfTrue="1" operator="equal">
      <formula>$G72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opLeftCell="A14" zoomScaleSheetLayoutView="100" workbookViewId="0">
      <selection activeCell="A26" sqref="A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7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7" ht="15" customHeight="1">
      <c r="AO3" s="198" t="s">
        <v>77</v>
      </c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D3" s="199"/>
      <c r="BE3" s="199"/>
      <c r="BF3" s="199"/>
      <c r="BG3" s="199"/>
      <c r="BH3" s="199"/>
      <c r="BI3" s="199"/>
      <c r="BJ3" s="199"/>
      <c r="BK3" s="199"/>
      <c r="BL3" s="199"/>
    </row>
    <row r="4" spans="1:77" ht="32.1" customHeight="1">
      <c r="AO4" s="200" t="s">
        <v>78</v>
      </c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</row>
    <row r="5" spans="1:77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7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7" ht="12.75" customHeight="1">
      <c r="AO7" s="206" t="s">
        <v>75</v>
      </c>
      <c r="AP7" s="199"/>
      <c r="AQ7" s="199"/>
      <c r="AR7" s="199"/>
      <c r="AS7" s="199"/>
      <c r="AT7" s="199"/>
      <c r="AU7" s="199"/>
      <c r="AV7" s="1" t="s">
        <v>63</v>
      </c>
      <c r="AW7" s="206" t="s">
        <v>76</v>
      </c>
      <c r="AX7" s="199"/>
      <c r="AY7" s="199"/>
      <c r="AZ7" s="199"/>
      <c r="BA7" s="199"/>
      <c r="BB7" s="199"/>
      <c r="BC7" s="199"/>
      <c r="BD7" s="199"/>
      <c r="BE7" s="199"/>
      <c r="BF7" s="199"/>
    </row>
    <row r="8" spans="1:77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207" t="s">
        <v>21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  <c r="BI10" s="207"/>
      <c r="BJ10" s="207"/>
      <c r="BK10" s="207"/>
      <c r="BL10" s="207"/>
    </row>
    <row r="11" spans="1:77" ht="15.75" customHeight="1">
      <c r="A11" s="207" t="s">
        <v>87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</row>
    <row r="12" spans="1:77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7" customFormat="1" ht="14.25" customHeight="1">
      <c r="A13" s="51" t="s">
        <v>53</v>
      </c>
      <c r="B13" s="203" t="s">
        <v>74</v>
      </c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52"/>
      <c r="N13" s="205" t="s">
        <v>78</v>
      </c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  <c r="AR13" s="199"/>
      <c r="AS13" s="199"/>
      <c r="AT13" s="53"/>
      <c r="AU13" s="203" t="s">
        <v>84</v>
      </c>
      <c r="AV13" s="204"/>
      <c r="AW13" s="204"/>
      <c r="AX13" s="204"/>
      <c r="AY13" s="204"/>
      <c r="AZ13" s="204"/>
      <c r="BA13" s="204"/>
      <c r="BB13" s="204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</row>
    <row r="14" spans="1:77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>
      <c r="A16" s="54" t="s">
        <v>4</v>
      </c>
      <c r="B16" s="203" t="s">
        <v>89</v>
      </c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52"/>
      <c r="N16" s="205" t="s">
        <v>88</v>
      </c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199"/>
      <c r="AQ16" s="199"/>
      <c r="AR16" s="199"/>
      <c r="AS16" s="199"/>
      <c r="AT16" s="53"/>
      <c r="AU16" s="203" t="s">
        <v>84</v>
      </c>
      <c r="AV16" s="204"/>
      <c r="AW16" s="204"/>
      <c r="AX16" s="204"/>
      <c r="AY16" s="204"/>
      <c r="AZ16" s="204"/>
      <c r="BA16" s="204"/>
      <c r="BB16" s="204"/>
      <c r="BC16" s="55"/>
      <c r="BD16" s="55"/>
      <c r="BE16" s="55"/>
      <c r="BF16" s="55"/>
      <c r="BG16" s="55"/>
      <c r="BH16" s="55"/>
      <c r="BI16" s="55"/>
      <c r="BJ16" s="55"/>
      <c r="BK16" s="55"/>
      <c r="BL16" s="56"/>
      <c r="BM16" s="26"/>
      <c r="BN16" s="26"/>
      <c r="BO16" s="26"/>
      <c r="BP16" s="55"/>
      <c r="BQ16" s="55"/>
      <c r="BR16" s="55"/>
      <c r="BS16" s="55"/>
      <c r="BT16" s="55"/>
      <c r="BU16" s="55"/>
      <c r="BV16" s="55"/>
      <c r="BW16" s="55"/>
    </row>
    <row r="17" spans="1:79" customFormat="1" ht="24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/>
    <row r="19" spans="1:79" customFormat="1" ht="28.5" customHeight="1">
      <c r="A19" s="51" t="s">
        <v>54</v>
      </c>
      <c r="B19" s="203" t="s">
        <v>274</v>
      </c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N19" s="203" t="s">
        <v>275</v>
      </c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55"/>
      <c r="AA19" s="203" t="s">
        <v>276</v>
      </c>
      <c r="AB19" s="204"/>
      <c r="AC19" s="204"/>
      <c r="AD19" s="204"/>
      <c r="AE19" s="204"/>
      <c r="AF19" s="204"/>
      <c r="AG19" s="204"/>
      <c r="AH19" s="204"/>
      <c r="AI19" s="204"/>
      <c r="AJ19" s="55"/>
      <c r="AK19" s="208" t="s">
        <v>277</v>
      </c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55"/>
      <c r="BE19" s="203" t="s">
        <v>85</v>
      </c>
      <c r="BF19" s="204"/>
      <c r="BG19" s="204"/>
      <c r="BH19" s="204"/>
      <c r="BI19" s="204"/>
      <c r="BJ19" s="204"/>
      <c r="BK19" s="204"/>
      <c r="BL19" s="20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</row>
    <row r="20" spans="1:79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v>0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v>0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9" ht="24.9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v>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9" ht="194.25" customHeight="1">
      <c r="A26" s="174" t="s">
        <v>320</v>
      </c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  <c r="AI26" s="199"/>
      <c r="AJ26" s="199"/>
      <c r="AK26" s="199"/>
      <c r="AL26" s="199"/>
      <c r="AM26" s="199"/>
      <c r="AN26" s="199"/>
      <c r="AO26" s="199"/>
      <c r="AP26" s="199"/>
      <c r="AQ26" s="199"/>
      <c r="AR26" s="199"/>
      <c r="AS26" s="199"/>
      <c r="AT26" s="199"/>
      <c r="AU26" s="199"/>
      <c r="AV26" s="199"/>
      <c r="AW26" s="199"/>
      <c r="AX26" s="199"/>
      <c r="AY26" s="199"/>
      <c r="AZ26" s="199"/>
      <c r="BA26" s="199"/>
      <c r="BB26" s="199"/>
      <c r="BC26" s="199"/>
      <c r="BD26" s="199"/>
      <c r="BE26" s="199"/>
      <c r="BF26" s="199"/>
      <c r="BG26" s="199"/>
      <c r="BH26" s="199"/>
      <c r="BI26" s="199"/>
      <c r="BJ26" s="199"/>
      <c r="BK26" s="199"/>
      <c r="BL26" s="199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9" ht="27.7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9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9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CA31" s="1" t="s">
        <v>49</v>
      </c>
    </row>
    <row r="32" spans="1:79" ht="12.75" customHeight="1">
      <c r="A32" s="170">
        <v>1</v>
      </c>
      <c r="B32" s="170"/>
      <c r="C32" s="170"/>
      <c r="D32" s="170"/>
      <c r="E32" s="170"/>
      <c r="F32" s="170"/>
      <c r="G32" s="171" t="s">
        <v>278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CA32" s="1" t="s">
        <v>48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9" ht="15.95" customHeight="1">
      <c r="A35" s="174" t="s">
        <v>279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</row>
    <row r="36" spans="1:79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9" ht="27.75" customHeight="1">
      <c r="A38" s="177" t="s">
        <v>28</v>
      </c>
      <c r="B38" s="177"/>
      <c r="C38" s="177"/>
      <c r="D38" s="177"/>
      <c r="E38" s="177"/>
      <c r="F38" s="177"/>
      <c r="G38" s="167" t="s">
        <v>25</v>
      </c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9"/>
    </row>
    <row r="39" spans="1:79" ht="15.75" hidden="1">
      <c r="A39" s="179">
        <v>1</v>
      </c>
      <c r="B39" s="179"/>
      <c r="C39" s="179"/>
      <c r="D39" s="179"/>
      <c r="E39" s="179"/>
      <c r="F39" s="179"/>
      <c r="G39" s="167">
        <v>2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9" ht="10.5" hidden="1" customHeight="1">
      <c r="A40" s="170" t="s">
        <v>6</v>
      </c>
      <c r="B40" s="170"/>
      <c r="C40" s="170"/>
      <c r="D40" s="170"/>
      <c r="E40" s="170"/>
      <c r="F40" s="170"/>
      <c r="G40" s="146" t="s">
        <v>7</v>
      </c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8"/>
      <c r="CA40" s="1" t="s">
        <v>11</v>
      </c>
    </row>
    <row r="41" spans="1:79" ht="25.5" customHeight="1">
      <c r="A41" s="170">
        <v>1</v>
      </c>
      <c r="B41" s="170"/>
      <c r="C41" s="170"/>
      <c r="D41" s="170"/>
      <c r="E41" s="170"/>
      <c r="F41" s="170"/>
      <c r="G41" s="171" t="s">
        <v>280</v>
      </c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2"/>
      <c r="AY41" s="172"/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2"/>
      <c r="BK41" s="172"/>
      <c r="BL41" s="17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166" t="s">
        <v>41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</row>
    <row r="44" spans="1:79" ht="15" customHeight="1">
      <c r="A44" s="153" t="s">
        <v>86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5.95" customHeight="1">
      <c r="A45" s="179" t="s">
        <v>28</v>
      </c>
      <c r="B45" s="179"/>
      <c r="C45" s="179"/>
      <c r="D45" s="154" t="s">
        <v>26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6"/>
      <c r="AC45" s="179" t="s">
        <v>29</v>
      </c>
      <c r="AD45" s="179"/>
      <c r="AE45" s="179"/>
      <c r="AF45" s="179"/>
      <c r="AG45" s="179"/>
      <c r="AH45" s="179"/>
      <c r="AI45" s="179"/>
      <c r="AJ45" s="179"/>
      <c r="AK45" s="179" t="s">
        <v>30</v>
      </c>
      <c r="AL45" s="179"/>
      <c r="AM45" s="179"/>
      <c r="AN45" s="179"/>
      <c r="AO45" s="179"/>
      <c r="AP45" s="179"/>
      <c r="AQ45" s="179"/>
      <c r="AR45" s="179"/>
      <c r="AS45" s="179" t="s">
        <v>27</v>
      </c>
      <c r="AT45" s="179"/>
      <c r="AU45" s="179"/>
      <c r="AV45" s="179"/>
      <c r="AW45" s="179"/>
      <c r="AX45" s="179"/>
      <c r="AY45" s="179"/>
      <c r="AZ45" s="179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179"/>
      <c r="B46" s="179"/>
      <c r="C46" s="179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9"/>
      <c r="AC46" s="179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179">
        <v>1</v>
      </c>
      <c r="B47" s="179"/>
      <c r="C47" s="179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179">
        <v>3</v>
      </c>
      <c r="AD47" s="179"/>
      <c r="AE47" s="179"/>
      <c r="AF47" s="179"/>
      <c r="AG47" s="179"/>
      <c r="AH47" s="179"/>
      <c r="AI47" s="179"/>
      <c r="AJ47" s="179"/>
      <c r="AK47" s="179">
        <v>4</v>
      </c>
      <c r="AL47" s="179"/>
      <c r="AM47" s="179"/>
      <c r="AN47" s="179"/>
      <c r="AO47" s="179"/>
      <c r="AP47" s="179"/>
      <c r="AQ47" s="179"/>
      <c r="AR47" s="179"/>
      <c r="AS47" s="179">
        <v>5</v>
      </c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170" t="s">
        <v>6</v>
      </c>
      <c r="B48" s="170"/>
      <c r="C48" s="170"/>
      <c r="D48" s="143" t="s">
        <v>7</v>
      </c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5"/>
      <c r="AC48" s="209" t="s">
        <v>8</v>
      </c>
      <c r="AD48" s="209"/>
      <c r="AE48" s="209"/>
      <c r="AF48" s="209"/>
      <c r="AG48" s="209"/>
      <c r="AH48" s="209"/>
      <c r="AI48" s="209"/>
      <c r="AJ48" s="209"/>
      <c r="AK48" s="209" t="s">
        <v>9</v>
      </c>
      <c r="AL48" s="209"/>
      <c r="AM48" s="209"/>
      <c r="AN48" s="209"/>
      <c r="AO48" s="209"/>
      <c r="AP48" s="209"/>
      <c r="AQ48" s="209"/>
      <c r="AR48" s="209"/>
      <c r="AS48" s="210" t="s">
        <v>10</v>
      </c>
      <c r="AT48" s="209"/>
      <c r="AU48" s="209"/>
      <c r="AV48" s="209"/>
      <c r="AW48" s="209"/>
      <c r="AX48" s="209"/>
      <c r="AY48" s="209"/>
      <c r="AZ48" s="209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25.5" customHeight="1">
      <c r="A49" s="170">
        <v>1</v>
      </c>
      <c r="B49" s="170"/>
      <c r="C49" s="170"/>
      <c r="D49" s="171" t="s">
        <v>281</v>
      </c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2"/>
      <c r="Q49" s="172"/>
      <c r="R49" s="172"/>
      <c r="S49" s="172"/>
      <c r="T49" s="172"/>
      <c r="U49" s="172"/>
      <c r="V49" s="172"/>
      <c r="W49" s="172"/>
      <c r="X49" s="172"/>
      <c r="Y49" s="172"/>
      <c r="Z49" s="172"/>
      <c r="AA49" s="172"/>
      <c r="AB49" s="173"/>
      <c r="AC49" s="211">
        <f>10340-10340</f>
        <v>0</v>
      </c>
      <c r="AD49" s="211"/>
      <c r="AE49" s="211"/>
      <c r="AF49" s="211"/>
      <c r="AG49" s="211"/>
      <c r="AH49" s="211"/>
      <c r="AI49" s="211"/>
      <c r="AJ49" s="211"/>
      <c r="AK49" s="211">
        <v>0</v>
      </c>
      <c r="AL49" s="211"/>
      <c r="AM49" s="211"/>
      <c r="AN49" s="211"/>
      <c r="AO49" s="211"/>
      <c r="AP49" s="211"/>
      <c r="AQ49" s="211"/>
      <c r="AR49" s="211"/>
      <c r="AS49" s="211">
        <f>AC49+AK49</f>
        <v>0</v>
      </c>
      <c r="AT49" s="211"/>
      <c r="AU49" s="211"/>
      <c r="AV49" s="211"/>
      <c r="AW49" s="211"/>
      <c r="AX49" s="211"/>
      <c r="AY49" s="211"/>
      <c r="AZ49" s="211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>
      <c r="A50" s="212"/>
      <c r="B50" s="212"/>
      <c r="C50" s="212"/>
      <c r="D50" s="213" t="s">
        <v>64</v>
      </c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14"/>
      <c r="W50" s="214"/>
      <c r="X50" s="214"/>
      <c r="Y50" s="214"/>
      <c r="Z50" s="214"/>
      <c r="AA50" s="214"/>
      <c r="AB50" s="215"/>
      <c r="AC50" s="216">
        <v>0</v>
      </c>
      <c r="AD50" s="216"/>
      <c r="AE50" s="216"/>
      <c r="AF50" s="216"/>
      <c r="AG50" s="216"/>
      <c r="AH50" s="216"/>
      <c r="AI50" s="216"/>
      <c r="AJ50" s="216"/>
      <c r="AK50" s="216">
        <v>0</v>
      </c>
      <c r="AL50" s="216"/>
      <c r="AM50" s="216"/>
      <c r="AN50" s="216"/>
      <c r="AO50" s="216"/>
      <c r="AP50" s="216"/>
      <c r="AQ50" s="216"/>
      <c r="AR50" s="216"/>
      <c r="AS50" s="216">
        <v>0</v>
      </c>
      <c r="AT50" s="216"/>
      <c r="AU50" s="216"/>
      <c r="AV50" s="216"/>
      <c r="AW50" s="216"/>
      <c r="AX50" s="216"/>
      <c r="AY50" s="216"/>
      <c r="AZ50" s="216"/>
      <c r="BA50" s="31"/>
      <c r="BB50" s="31"/>
      <c r="BC50" s="31"/>
      <c r="BD50" s="31"/>
      <c r="BE50" s="31"/>
      <c r="BF50" s="31"/>
      <c r="BG50" s="31"/>
      <c r="BH50" s="31"/>
    </row>
    <row r="52" spans="1:79" ht="15.75" customHeight="1">
      <c r="A52" s="152" t="s">
        <v>42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  <c r="BI52" s="152"/>
      <c r="BJ52" s="152"/>
      <c r="BK52" s="152"/>
      <c r="BL52" s="152"/>
    </row>
    <row r="53" spans="1:79" ht="15" customHeight="1">
      <c r="A53" s="153" t="s">
        <v>86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179" t="s">
        <v>28</v>
      </c>
      <c r="B54" s="179"/>
      <c r="C54" s="179"/>
      <c r="D54" s="154" t="s">
        <v>34</v>
      </c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6"/>
      <c r="AB54" s="179" t="s">
        <v>29</v>
      </c>
      <c r="AC54" s="179"/>
      <c r="AD54" s="179"/>
      <c r="AE54" s="179"/>
      <c r="AF54" s="179"/>
      <c r="AG54" s="179"/>
      <c r="AH54" s="179"/>
      <c r="AI54" s="179"/>
      <c r="AJ54" s="179" t="s">
        <v>30</v>
      </c>
      <c r="AK54" s="179"/>
      <c r="AL54" s="179"/>
      <c r="AM54" s="179"/>
      <c r="AN54" s="179"/>
      <c r="AO54" s="179"/>
      <c r="AP54" s="179"/>
      <c r="AQ54" s="179"/>
      <c r="AR54" s="179" t="s">
        <v>27</v>
      </c>
      <c r="AS54" s="179"/>
      <c r="AT54" s="179"/>
      <c r="AU54" s="179"/>
      <c r="AV54" s="179"/>
      <c r="AW54" s="179"/>
      <c r="AX54" s="179"/>
      <c r="AY54" s="179"/>
    </row>
    <row r="55" spans="1:79" ht="29.1" customHeight="1">
      <c r="A55" s="179"/>
      <c r="B55" s="179"/>
      <c r="C55" s="179"/>
      <c r="D55" s="157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9"/>
      <c r="AB55" s="179"/>
      <c r="AC55" s="179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  <c r="AX55" s="179"/>
      <c r="AY55" s="179"/>
    </row>
    <row r="56" spans="1:79" ht="15.75" customHeight="1">
      <c r="A56" s="179">
        <v>1</v>
      </c>
      <c r="B56" s="179"/>
      <c r="C56" s="179"/>
      <c r="D56" s="82">
        <v>2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179">
        <v>3</v>
      </c>
      <c r="AC56" s="179"/>
      <c r="AD56" s="179"/>
      <c r="AE56" s="179"/>
      <c r="AF56" s="179"/>
      <c r="AG56" s="179"/>
      <c r="AH56" s="179"/>
      <c r="AI56" s="179"/>
      <c r="AJ56" s="179">
        <v>4</v>
      </c>
      <c r="AK56" s="179"/>
      <c r="AL56" s="179"/>
      <c r="AM56" s="179"/>
      <c r="AN56" s="179"/>
      <c r="AO56" s="179"/>
      <c r="AP56" s="179"/>
      <c r="AQ56" s="179"/>
      <c r="AR56" s="179">
        <v>5</v>
      </c>
      <c r="AS56" s="179"/>
      <c r="AT56" s="179"/>
      <c r="AU56" s="179"/>
      <c r="AV56" s="179"/>
      <c r="AW56" s="179"/>
      <c r="AX56" s="179"/>
      <c r="AY56" s="179"/>
    </row>
    <row r="57" spans="1:79" ht="12.75" hidden="1" customHeight="1">
      <c r="A57" s="170" t="s">
        <v>6</v>
      </c>
      <c r="B57" s="170"/>
      <c r="C57" s="170"/>
      <c r="D57" s="146" t="s">
        <v>7</v>
      </c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8"/>
      <c r="AB57" s="209" t="s">
        <v>8</v>
      </c>
      <c r="AC57" s="209"/>
      <c r="AD57" s="209"/>
      <c r="AE57" s="209"/>
      <c r="AF57" s="209"/>
      <c r="AG57" s="209"/>
      <c r="AH57" s="209"/>
      <c r="AI57" s="209"/>
      <c r="AJ57" s="209" t="s">
        <v>9</v>
      </c>
      <c r="AK57" s="209"/>
      <c r="AL57" s="209"/>
      <c r="AM57" s="209"/>
      <c r="AN57" s="209"/>
      <c r="AO57" s="209"/>
      <c r="AP57" s="209"/>
      <c r="AQ57" s="209"/>
      <c r="AR57" s="209" t="s">
        <v>10</v>
      </c>
      <c r="AS57" s="209"/>
      <c r="AT57" s="209"/>
      <c r="AU57" s="209"/>
      <c r="AV57" s="209"/>
      <c r="AW57" s="209"/>
      <c r="AX57" s="209"/>
      <c r="AY57" s="209"/>
      <c r="CA57" s="1" t="s">
        <v>15</v>
      </c>
    </row>
    <row r="58" spans="1:79" s="4" customFormat="1" ht="12.75" customHeight="1">
      <c r="A58" s="212"/>
      <c r="B58" s="212"/>
      <c r="C58" s="212"/>
      <c r="D58" s="136" t="s">
        <v>27</v>
      </c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8"/>
      <c r="AB58" s="216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>
        <f>AB58+AJ58</f>
        <v>0</v>
      </c>
      <c r="AS58" s="216"/>
      <c r="AT58" s="216"/>
      <c r="AU58" s="216"/>
      <c r="AV58" s="216"/>
      <c r="AW58" s="216"/>
      <c r="AX58" s="216"/>
      <c r="AY58" s="216"/>
      <c r="CA58" s="4" t="s">
        <v>16</v>
      </c>
    </row>
    <row r="60" spans="1:79" ht="15.75" customHeight="1">
      <c r="A60" s="166" t="s">
        <v>43</v>
      </c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  <c r="T60" s="166"/>
      <c r="U60" s="166"/>
      <c r="V60" s="166"/>
      <c r="W60" s="166"/>
      <c r="X60" s="166"/>
      <c r="Y60" s="166"/>
      <c r="Z60" s="166"/>
      <c r="AA60" s="166"/>
      <c r="AB60" s="166"/>
      <c r="AC60" s="166"/>
      <c r="AD60" s="166"/>
      <c r="AE60" s="166"/>
      <c r="AF60" s="166"/>
      <c r="AG60" s="166"/>
      <c r="AH60" s="166"/>
      <c r="AI60" s="166"/>
      <c r="AJ60" s="166"/>
      <c r="AK60" s="166"/>
      <c r="AL60" s="166"/>
      <c r="AM60" s="166"/>
      <c r="AN60" s="166"/>
      <c r="AO60" s="166"/>
      <c r="AP60" s="166"/>
      <c r="AQ60" s="166"/>
      <c r="AR60" s="166"/>
      <c r="AS60" s="166"/>
      <c r="AT60" s="166"/>
      <c r="AU60" s="166"/>
      <c r="AV60" s="166"/>
      <c r="AW60" s="166"/>
      <c r="AX60" s="166"/>
      <c r="AY60" s="166"/>
      <c r="AZ60" s="166"/>
      <c r="BA60" s="166"/>
      <c r="BB60" s="166"/>
      <c r="BC60" s="166"/>
      <c r="BD60" s="166"/>
      <c r="BE60" s="166"/>
      <c r="BF60" s="166"/>
      <c r="BG60" s="166"/>
      <c r="BH60" s="166"/>
      <c r="BI60" s="166"/>
      <c r="BJ60" s="166"/>
      <c r="BK60" s="166"/>
      <c r="BL60" s="166"/>
    </row>
    <row r="61" spans="1:79" ht="30" customHeight="1">
      <c r="A61" s="179" t="s">
        <v>28</v>
      </c>
      <c r="B61" s="179"/>
      <c r="C61" s="179"/>
      <c r="D61" s="179"/>
      <c r="E61" s="179"/>
      <c r="F61" s="179"/>
      <c r="G61" s="82" t="s">
        <v>44</v>
      </c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4"/>
      <c r="Z61" s="179" t="s">
        <v>2</v>
      </c>
      <c r="AA61" s="179"/>
      <c r="AB61" s="179"/>
      <c r="AC61" s="179"/>
      <c r="AD61" s="179"/>
      <c r="AE61" s="179" t="s">
        <v>1</v>
      </c>
      <c r="AF61" s="179"/>
      <c r="AG61" s="179"/>
      <c r="AH61" s="179"/>
      <c r="AI61" s="179"/>
      <c r="AJ61" s="179"/>
      <c r="AK61" s="179"/>
      <c r="AL61" s="179"/>
      <c r="AM61" s="179"/>
      <c r="AN61" s="179"/>
      <c r="AO61" s="82" t="s">
        <v>29</v>
      </c>
      <c r="AP61" s="83"/>
      <c r="AQ61" s="83"/>
      <c r="AR61" s="83"/>
      <c r="AS61" s="83"/>
      <c r="AT61" s="83"/>
      <c r="AU61" s="83"/>
      <c r="AV61" s="84"/>
      <c r="AW61" s="82" t="s">
        <v>30</v>
      </c>
      <c r="AX61" s="83"/>
      <c r="AY61" s="83"/>
      <c r="AZ61" s="83"/>
      <c r="BA61" s="83"/>
      <c r="BB61" s="83"/>
      <c r="BC61" s="83"/>
      <c r="BD61" s="84"/>
      <c r="BE61" s="82" t="s">
        <v>27</v>
      </c>
      <c r="BF61" s="83"/>
      <c r="BG61" s="83"/>
      <c r="BH61" s="83"/>
      <c r="BI61" s="83"/>
      <c r="BJ61" s="83"/>
      <c r="BK61" s="83"/>
      <c r="BL61" s="84"/>
    </row>
    <row r="62" spans="1:79" ht="15.75" customHeight="1">
      <c r="A62" s="179">
        <v>1</v>
      </c>
      <c r="B62" s="179"/>
      <c r="C62" s="179"/>
      <c r="D62" s="179"/>
      <c r="E62" s="179"/>
      <c r="F62" s="179"/>
      <c r="G62" s="82">
        <v>2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179">
        <v>3</v>
      </c>
      <c r="AA62" s="179"/>
      <c r="AB62" s="179"/>
      <c r="AC62" s="179"/>
      <c r="AD62" s="179"/>
      <c r="AE62" s="179">
        <v>4</v>
      </c>
      <c r="AF62" s="179"/>
      <c r="AG62" s="179"/>
      <c r="AH62" s="179"/>
      <c r="AI62" s="179"/>
      <c r="AJ62" s="179"/>
      <c r="AK62" s="179"/>
      <c r="AL62" s="179"/>
      <c r="AM62" s="179"/>
      <c r="AN62" s="179"/>
      <c r="AO62" s="179">
        <v>5</v>
      </c>
      <c r="AP62" s="179"/>
      <c r="AQ62" s="179"/>
      <c r="AR62" s="179"/>
      <c r="AS62" s="179"/>
      <c r="AT62" s="179"/>
      <c r="AU62" s="179"/>
      <c r="AV62" s="179"/>
      <c r="AW62" s="179">
        <v>6</v>
      </c>
      <c r="AX62" s="179"/>
      <c r="AY62" s="179"/>
      <c r="AZ62" s="179"/>
      <c r="BA62" s="179"/>
      <c r="BB62" s="179"/>
      <c r="BC62" s="179"/>
      <c r="BD62" s="179"/>
      <c r="BE62" s="179">
        <v>7</v>
      </c>
      <c r="BF62" s="179"/>
      <c r="BG62" s="179"/>
      <c r="BH62" s="179"/>
      <c r="BI62" s="179"/>
      <c r="BJ62" s="179"/>
      <c r="BK62" s="179"/>
      <c r="BL62" s="179"/>
    </row>
    <row r="63" spans="1:79" ht="12.75" hidden="1" customHeight="1">
      <c r="A63" s="170" t="s">
        <v>33</v>
      </c>
      <c r="B63" s="170"/>
      <c r="C63" s="170"/>
      <c r="D63" s="170"/>
      <c r="E63" s="170"/>
      <c r="F63" s="170"/>
      <c r="G63" s="146" t="s">
        <v>7</v>
      </c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8"/>
      <c r="Z63" s="170" t="s">
        <v>19</v>
      </c>
      <c r="AA63" s="170"/>
      <c r="AB63" s="170"/>
      <c r="AC63" s="170"/>
      <c r="AD63" s="170"/>
      <c r="AE63" s="222" t="s">
        <v>32</v>
      </c>
      <c r="AF63" s="222"/>
      <c r="AG63" s="222"/>
      <c r="AH63" s="222"/>
      <c r="AI63" s="222"/>
      <c r="AJ63" s="222"/>
      <c r="AK63" s="222"/>
      <c r="AL63" s="222"/>
      <c r="AM63" s="222"/>
      <c r="AN63" s="146"/>
      <c r="AO63" s="209" t="s">
        <v>8</v>
      </c>
      <c r="AP63" s="209"/>
      <c r="AQ63" s="209"/>
      <c r="AR63" s="209"/>
      <c r="AS63" s="209"/>
      <c r="AT63" s="209"/>
      <c r="AU63" s="209"/>
      <c r="AV63" s="209"/>
      <c r="AW63" s="209" t="s">
        <v>31</v>
      </c>
      <c r="AX63" s="209"/>
      <c r="AY63" s="209"/>
      <c r="AZ63" s="209"/>
      <c r="BA63" s="209"/>
      <c r="BB63" s="209"/>
      <c r="BC63" s="209"/>
      <c r="BD63" s="209"/>
      <c r="BE63" s="209" t="s">
        <v>66</v>
      </c>
      <c r="BF63" s="209"/>
      <c r="BG63" s="209"/>
      <c r="BH63" s="209"/>
      <c r="BI63" s="209"/>
      <c r="BJ63" s="209"/>
      <c r="BK63" s="209"/>
      <c r="BL63" s="209"/>
      <c r="CA63" s="1" t="s">
        <v>17</v>
      </c>
    </row>
    <row r="64" spans="1:79" s="4" customFormat="1" ht="12.75" customHeight="1">
      <c r="A64" s="212">
        <v>0</v>
      </c>
      <c r="B64" s="212"/>
      <c r="C64" s="212"/>
      <c r="D64" s="212"/>
      <c r="E64" s="212"/>
      <c r="F64" s="212"/>
      <c r="G64" s="217" t="s">
        <v>65</v>
      </c>
      <c r="H64" s="218"/>
      <c r="I64" s="218"/>
      <c r="J64" s="218"/>
      <c r="K64" s="218"/>
      <c r="L64" s="218"/>
      <c r="M64" s="218"/>
      <c r="N64" s="218"/>
      <c r="O64" s="218"/>
      <c r="P64" s="218"/>
      <c r="Q64" s="218"/>
      <c r="R64" s="218"/>
      <c r="S64" s="218"/>
      <c r="T64" s="218"/>
      <c r="U64" s="218"/>
      <c r="V64" s="218"/>
      <c r="W64" s="218"/>
      <c r="X64" s="218"/>
      <c r="Y64" s="219"/>
      <c r="Z64" s="220"/>
      <c r="AA64" s="220"/>
      <c r="AB64" s="220"/>
      <c r="AC64" s="220"/>
      <c r="AD64" s="220"/>
      <c r="AE64" s="221"/>
      <c r="AF64" s="221"/>
      <c r="AG64" s="221"/>
      <c r="AH64" s="221"/>
      <c r="AI64" s="221"/>
      <c r="AJ64" s="221"/>
      <c r="AK64" s="221"/>
      <c r="AL64" s="221"/>
      <c r="AM64" s="221"/>
      <c r="AN64" s="136"/>
      <c r="AO64" s="216"/>
      <c r="AP64" s="216"/>
      <c r="AQ64" s="216"/>
      <c r="AR64" s="216"/>
      <c r="AS64" s="216"/>
      <c r="AT64" s="216"/>
      <c r="AU64" s="216"/>
      <c r="AV64" s="216"/>
      <c r="AW64" s="216"/>
      <c r="AX64" s="216"/>
      <c r="AY64" s="216"/>
      <c r="AZ64" s="216"/>
      <c r="BA64" s="216"/>
      <c r="BB64" s="216"/>
      <c r="BC64" s="216"/>
      <c r="BD64" s="216"/>
      <c r="BE64" s="216"/>
      <c r="BF64" s="216"/>
      <c r="BG64" s="216"/>
      <c r="BH64" s="216"/>
      <c r="BI64" s="216"/>
      <c r="BJ64" s="216"/>
      <c r="BK64" s="216"/>
      <c r="BL64" s="216"/>
      <c r="CA64" s="4" t="s">
        <v>18</v>
      </c>
    </row>
    <row r="65" spans="1:64" ht="12.75" customHeight="1">
      <c r="A65" s="170">
        <v>1</v>
      </c>
      <c r="B65" s="170"/>
      <c r="C65" s="170"/>
      <c r="D65" s="170"/>
      <c r="E65" s="170"/>
      <c r="F65" s="170"/>
      <c r="G65" s="223" t="s">
        <v>282</v>
      </c>
      <c r="H65" s="224"/>
      <c r="I65" s="224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  <c r="Y65" s="225"/>
      <c r="Z65" s="210" t="s">
        <v>67</v>
      </c>
      <c r="AA65" s="210"/>
      <c r="AB65" s="210"/>
      <c r="AC65" s="210"/>
      <c r="AD65" s="210"/>
      <c r="AE65" s="223" t="s">
        <v>283</v>
      </c>
      <c r="AF65" s="224"/>
      <c r="AG65" s="224"/>
      <c r="AH65" s="224"/>
      <c r="AI65" s="224"/>
      <c r="AJ65" s="224"/>
      <c r="AK65" s="224"/>
      <c r="AL65" s="224"/>
      <c r="AM65" s="224"/>
      <c r="AN65" s="225"/>
      <c r="AO65" s="211">
        <v>6</v>
      </c>
      <c r="AP65" s="211"/>
      <c r="AQ65" s="211"/>
      <c r="AR65" s="211"/>
      <c r="AS65" s="211"/>
      <c r="AT65" s="211"/>
      <c r="AU65" s="211"/>
      <c r="AV65" s="211"/>
      <c r="AW65" s="211">
        <v>0</v>
      </c>
      <c r="AX65" s="211"/>
      <c r="AY65" s="211"/>
      <c r="AZ65" s="211"/>
      <c r="BA65" s="211"/>
      <c r="BB65" s="211"/>
      <c r="BC65" s="211"/>
      <c r="BD65" s="211"/>
      <c r="BE65" s="211">
        <v>6</v>
      </c>
      <c r="BF65" s="211"/>
      <c r="BG65" s="211"/>
      <c r="BH65" s="211"/>
      <c r="BI65" s="211"/>
      <c r="BJ65" s="211"/>
      <c r="BK65" s="211"/>
      <c r="BL65" s="211"/>
    </row>
    <row r="66" spans="1:64" ht="25.5" customHeight="1">
      <c r="A66" s="170">
        <v>2</v>
      </c>
      <c r="B66" s="170"/>
      <c r="C66" s="170"/>
      <c r="D66" s="170"/>
      <c r="E66" s="170"/>
      <c r="F66" s="170"/>
      <c r="G66" s="223" t="s">
        <v>284</v>
      </c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25"/>
      <c r="Z66" s="210" t="s">
        <v>68</v>
      </c>
      <c r="AA66" s="210"/>
      <c r="AB66" s="210"/>
      <c r="AC66" s="210"/>
      <c r="AD66" s="210"/>
      <c r="AE66" s="223" t="s">
        <v>285</v>
      </c>
      <c r="AF66" s="224"/>
      <c r="AG66" s="224"/>
      <c r="AH66" s="224"/>
      <c r="AI66" s="224"/>
      <c r="AJ66" s="224"/>
      <c r="AK66" s="224"/>
      <c r="AL66" s="224"/>
      <c r="AM66" s="224"/>
      <c r="AN66" s="225"/>
      <c r="AO66" s="211">
        <v>0</v>
      </c>
      <c r="AP66" s="211"/>
      <c r="AQ66" s="211"/>
      <c r="AR66" s="211"/>
      <c r="AS66" s="211"/>
      <c r="AT66" s="211"/>
      <c r="AU66" s="211"/>
      <c r="AV66" s="211"/>
      <c r="AW66" s="211">
        <v>0</v>
      </c>
      <c r="AX66" s="211"/>
      <c r="AY66" s="211"/>
      <c r="AZ66" s="211"/>
      <c r="BA66" s="211"/>
      <c r="BB66" s="211"/>
      <c r="BC66" s="211"/>
      <c r="BD66" s="211"/>
      <c r="BE66" s="211">
        <v>0</v>
      </c>
      <c r="BF66" s="211"/>
      <c r="BG66" s="211"/>
      <c r="BH66" s="211"/>
      <c r="BI66" s="211"/>
      <c r="BJ66" s="211"/>
      <c r="BK66" s="211"/>
      <c r="BL66" s="211"/>
    </row>
    <row r="67" spans="1:64" s="4" customFormat="1" ht="12.75" customHeight="1">
      <c r="A67" s="212">
        <v>0</v>
      </c>
      <c r="B67" s="212"/>
      <c r="C67" s="212"/>
      <c r="D67" s="212"/>
      <c r="E67" s="212"/>
      <c r="F67" s="212"/>
      <c r="G67" s="226" t="s">
        <v>69</v>
      </c>
      <c r="H67" s="227"/>
      <c r="I67" s="227"/>
      <c r="J67" s="227"/>
      <c r="K67" s="227"/>
      <c r="L67" s="227"/>
      <c r="M67" s="227"/>
      <c r="N67" s="227"/>
      <c r="O67" s="227"/>
      <c r="P67" s="227"/>
      <c r="Q67" s="227"/>
      <c r="R67" s="227"/>
      <c r="S67" s="227"/>
      <c r="T67" s="227"/>
      <c r="U67" s="227"/>
      <c r="V67" s="227"/>
      <c r="W67" s="227"/>
      <c r="X67" s="227"/>
      <c r="Y67" s="228"/>
      <c r="Z67" s="220"/>
      <c r="AA67" s="220"/>
      <c r="AB67" s="220"/>
      <c r="AC67" s="220"/>
      <c r="AD67" s="220"/>
      <c r="AE67" s="226"/>
      <c r="AF67" s="227"/>
      <c r="AG67" s="227"/>
      <c r="AH67" s="227"/>
      <c r="AI67" s="227"/>
      <c r="AJ67" s="227"/>
      <c r="AK67" s="227"/>
      <c r="AL67" s="227"/>
      <c r="AM67" s="227"/>
      <c r="AN67" s="228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  <c r="BA67" s="216"/>
      <c r="BB67" s="216"/>
      <c r="BC67" s="216"/>
      <c r="BD67" s="216"/>
      <c r="BE67" s="216"/>
      <c r="BF67" s="216"/>
      <c r="BG67" s="216"/>
      <c r="BH67" s="216"/>
      <c r="BI67" s="216"/>
      <c r="BJ67" s="216"/>
      <c r="BK67" s="216"/>
      <c r="BL67" s="216"/>
    </row>
    <row r="68" spans="1:64" ht="25.5" customHeight="1">
      <c r="A68" s="170">
        <v>1</v>
      </c>
      <c r="B68" s="170"/>
      <c r="C68" s="170"/>
      <c r="D68" s="170"/>
      <c r="E68" s="170"/>
      <c r="F68" s="170"/>
      <c r="G68" s="223" t="s">
        <v>286</v>
      </c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25"/>
      <c r="Z68" s="210" t="s">
        <v>67</v>
      </c>
      <c r="AA68" s="210"/>
      <c r="AB68" s="210"/>
      <c r="AC68" s="210"/>
      <c r="AD68" s="210"/>
      <c r="AE68" s="223" t="s">
        <v>287</v>
      </c>
      <c r="AF68" s="224"/>
      <c r="AG68" s="224"/>
      <c r="AH68" s="224"/>
      <c r="AI68" s="224"/>
      <c r="AJ68" s="224"/>
      <c r="AK68" s="224"/>
      <c r="AL68" s="224"/>
      <c r="AM68" s="224"/>
      <c r="AN68" s="225"/>
      <c r="AO68" s="211">
        <v>0</v>
      </c>
      <c r="AP68" s="211"/>
      <c r="AQ68" s="211"/>
      <c r="AR68" s="211"/>
      <c r="AS68" s="211"/>
      <c r="AT68" s="211"/>
      <c r="AU68" s="211"/>
      <c r="AV68" s="211"/>
      <c r="AW68" s="211">
        <v>0</v>
      </c>
      <c r="AX68" s="211"/>
      <c r="AY68" s="211"/>
      <c r="AZ68" s="211"/>
      <c r="BA68" s="211"/>
      <c r="BB68" s="211"/>
      <c r="BC68" s="211"/>
      <c r="BD68" s="211"/>
      <c r="BE68" s="211">
        <v>0</v>
      </c>
      <c r="BF68" s="211"/>
      <c r="BG68" s="211"/>
      <c r="BH68" s="211"/>
      <c r="BI68" s="211"/>
      <c r="BJ68" s="211"/>
      <c r="BK68" s="211"/>
      <c r="BL68" s="211"/>
    </row>
    <row r="69" spans="1:64" s="4" customFormat="1" ht="12.75" customHeight="1">
      <c r="A69" s="212">
        <v>0</v>
      </c>
      <c r="B69" s="212"/>
      <c r="C69" s="212"/>
      <c r="D69" s="212"/>
      <c r="E69" s="212"/>
      <c r="F69" s="212"/>
      <c r="G69" s="226" t="s">
        <v>71</v>
      </c>
      <c r="H69" s="227"/>
      <c r="I69" s="227"/>
      <c r="J69" s="227"/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27"/>
      <c r="Y69" s="228"/>
      <c r="Z69" s="220"/>
      <c r="AA69" s="220"/>
      <c r="AB69" s="220"/>
      <c r="AC69" s="220"/>
      <c r="AD69" s="220"/>
      <c r="AE69" s="226"/>
      <c r="AF69" s="227"/>
      <c r="AG69" s="227"/>
      <c r="AH69" s="227"/>
      <c r="AI69" s="227"/>
      <c r="AJ69" s="227"/>
      <c r="AK69" s="227"/>
      <c r="AL69" s="227"/>
      <c r="AM69" s="227"/>
      <c r="AN69" s="228"/>
      <c r="AO69" s="216"/>
      <c r="AP69" s="216"/>
      <c r="AQ69" s="216"/>
      <c r="AR69" s="216"/>
      <c r="AS69" s="216"/>
      <c r="AT69" s="216"/>
      <c r="AU69" s="216"/>
      <c r="AV69" s="216"/>
      <c r="AW69" s="216"/>
      <c r="AX69" s="216"/>
      <c r="AY69" s="216"/>
      <c r="AZ69" s="216"/>
      <c r="BA69" s="216"/>
      <c r="BB69" s="216"/>
      <c r="BC69" s="216"/>
      <c r="BD69" s="216"/>
      <c r="BE69" s="216"/>
      <c r="BF69" s="216"/>
      <c r="BG69" s="216"/>
      <c r="BH69" s="216"/>
      <c r="BI69" s="216"/>
      <c r="BJ69" s="216"/>
      <c r="BK69" s="216"/>
      <c r="BL69" s="216"/>
    </row>
    <row r="70" spans="1:64" ht="51" customHeight="1">
      <c r="A70" s="170">
        <v>1</v>
      </c>
      <c r="B70" s="170"/>
      <c r="C70" s="170"/>
      <c r="D70" s="170"/>
      <c r="E70" s="170"/>
      <c r="F70" s="170"/>
      <c r="G70" s="223" t="s">
        <v>288</v>
      </c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25"/>
      <c r="Z70" s="210" t="s">
        <v>68</v>
      </c>
      <c r="AA70" s="210"/>
      <c r="AB70" s="210"/>
      <c r="AC70" s="210"/>
      <c r="AD70" s="210"/>
      <c r="AE70" s="223" t="s">
        <v>289</v>
      </c>
      <c r="AF70" s="224"/>
      <c r="AG70" s="224"/>
      <c r="AH70" s="224"/>
      <c r="AI70" s="224"/>
      <c r="AJ70" s="224"/>
      <c r="AK70" s="224"/>
      <c r="AL70" s="224"/>
      <c r="AM70" s="224"/>
      <c r="AN70" s="225"/>
      <c r="AO70" s="211">
        <v>0</v>
      </c>
      <c r="AP70" s="211"/>
      <c r="AQ70" s="211"/>
      <c r="AR70" s="211"/>
      <c r="AS70" s="211"/>
      <c r="AT70" s="211"/>
      <c r="AU70" s="211"/>
      <c r="AV70" s="211"/>
      <c r="AW70" s="211">
        <v>0</v>
      </c>
      <c r="AX70" s="211"/>
      <c r="AY70" s="211"/>
      <c r="AZ70" s="211"/>
      <c r="BA70" s="211"/>
      <c r="BB70" s="211"/>
      <c r="BC70" s="211"/>
      <c r="BD70" s="211"/>
      <c r="BE70" s="211">
        <v>0</v>
      </c>
      <c r="BF70" s="211"/>
      <c r="BG70" s="211"/>
      <c r="BH70" s="211"/>
      <c r="BI70" s="211"/>
      <c r="BJ70" s="211"/>
      <c r="BK70" s="211"/>
      <c r="BL70" s="211"/>
    </row>
    <row r="71" spans="1:64" s="4" customFormat="1" ht="12.75" customHeight="1">
      <c r="A71" s="212">
        <v>0</v>
      </c>
      <c r="B71" s="212"/>
      <c r="C71" s="212"/>
      <c r="D71" s="212"/>
      <c r="E71" s="212"/>
      <c r="F71" s="212"/>
      <c r="G71" s="226" t="s">
        <v>72</v>
      </c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8"/>
      <c r="Z71" s="220"/>
      <c r="AA71" s="220"/>
      <c r="AB71" s="220"/>
      <c r="AC71" s="220"/>
      <c r="AD71" s="220"/>
      <c r="AE71" s="226"/>
      <c r="AF71" s="227"/>
      <c r="AG71" s="227"/>
      <c r="AH71" s="227"/>
      <c r="AI71" s="227"/>
      <c r="AJ71" s="227"/>
      <c r="AK71" s="227"/>
      <c r="AL71" s="227"/>
      <c r="AM71" s="227"/>
      <c r="AN71" s="228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  <c r="BA71" s="216"/>
      <c r="BB71" s="216"/>
      <c r="BC71" s="216"/>
      <c r="BD71" s="216"/>
      <c r="BE71" s="216"/>
      <c r="BF71" s="216"/>
      <c r="BG71" s="216"/>
      <c r="BH71" s="216"/>
      <c r="BI71" s="216"/>
      <c r="BJ71" s="216"/>
      <c r="BK71" s="216"/>
      <c r="BL71" s="216"/>
    </row>
    <row r="72" spans="1:64" ht="89.25" customHeight="1">
      <c r="A72" s="170">
        <v>1</v>
      </c>
      <c r="B72" s="170"/>
      <c r="C72" s="170"/>
      <c r="D72" s="170"/>
      <c r="E72" s="170"/>
      <c r="F72" s="170"/>
      <c r="G72" s="223" t="s">
        <v>290</v>
      </c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24"/>
      <c r="S72" s="224"/>
      <c r="T72" s="224"/>
      <c r="U72" s="224"/>
      <c r="V72" s="224"/>
      <c r="W72" s="224"/>
      <c r="X72" s="224"/>
      <c r="Y72" s="225"/>
      <c r="Z72" s="210" t="s">
        <v>73</v>
      </c>
      <c r="AA72" s="210"/>
      <c r="AB72" s="210"/>
      <c r="AC72" s="210"/>
      <c r="AD72" s="210"/>
      <c r="AE72" s="223" t="s">
        <v>291</v>
      </c>
      <c r="AF72" s="224"/>
      <c r="AG72" s="224"/>
      <c r="AH72" s="224"/>
      <c r="AI72" s="224"/>
      <c r="AJ72" s="224"/>
      <c r="AK72" s="224"/>
      <c r="AL72" s="224"/>
      <c r="AM72" s="224"/>
      <c r="AN72" s="225"/>
      <c r="AO72" s="211">
        <v>0</v>
      </c>
      <c r="AP72" s="211"/>
      <c r="AQ72" s="211"/>
      <c r="AR72" s="211"/>
      <c r="AS72" s="211"/>
      <c r="AT72" s="211"/>
      <c r="AU72" s="211"/>
      <c r="AV72" s="211"/>
      <c r="AW72" s="211">
        <v>0</v>
      </c>
      <c r="AX72" s="211"/>
      <c r="AY72" s="211"/>
      <c r="AZ72" s="211"/>
      <c r="BA72" s="211"/>
      <c r="BB72" s="211"/>
      <c r="BC72" s="211"/>
      <c r="BD72" s="211"/>
      <c r="BE72" s="211">
        <v>0</v>
      </c>
      <c r="BF72" s="211"/>
      <c r="BG72" s="211"/>
      <c r="BH72" s="211"/>
      <c r="BI72" s="211"/>
      <c r="BJ72" s="211"/>
      <c r="BK72" s="211"/>
      <c r="BL72" s="211"/>
    </row>
    <row r="73" spans="1:64"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5" spans="1:64" ht="16.5" customHeight="1">
      <c r="A75" s="229" t="s">
        <v>80</v>
      </c>
      <c r="B75" s="230"/>
      <c r="C75" s="230"/>
      <c r="D75" s="230"/>
      <c r="E75" s="230"/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1"/>
      <c r="X75" s="231"/>
      <c r="Y75" s="231"/>
      <c r="Z75" s="231"/>
      <c r="AA75" s="231"/>
      <c r="AB75" s="231"/>
      <c r="AC75" s="231"/>
      <c r="AD75" s="231"/>
      <c r="AE75" s="231"/>
      <c r="AF75" s="231"/>
      <c r="AG75" s="231"/>
      <c r="AH75" s="231"/>
      <c r="AI75" s="231"/>
      <c r="AJ75" s="231"/>
      <c r="AK75" s="231"/>
      <c r="AL75" s="231"/>
      <c r="AM75" s="231"/>
      <c r="AN75" s="57"/>
      <c r="AO75" s="206" t="s">
        <v>82</v>
      </c>
      <c r="AP75" s="199"/>
      <c r="AQ75" s="199"/>
      <c r="AR75" s="199"/>
      <c r="AS75" s="199"/>
      <c r="AT75" s="199"/>
      <c r="AU75" s="199"/>
      <c r="AV75" s="199"/>
      <c r="AW75" s="199"/>
      <c r="AX75" s="199"/>
      <c r="AY75" s="199"/>
      <c r="AZ75" s="199"/>
      <c r="BA75" s="199"/>
      <c r="BB75" s="199"/>
      <c r="BC75" s="199"/>
      <c r="BD75" s="199"/>
      <c r="BE75" s="199"/>
      <c r="BF75" s="199"/>
      <c r="BG75" s="199"/>
    </row>
    <row r="76" spans="1:64">
      <c r="W76" s="69" t="s">
        <v>5</v>
      </c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O76" s="69" t="s">
        <v>52</v>
      </c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</row>
    <row r="77" spans="1:64" ht="15.75" customHeight="1">
      <c r="A77" s="70" t="s">
        <v>3</v>
      </c>
      <c r="B77" s="70"/>
      <c r="C77" s="70"/>
      <c r="D77" s="70"/>
      <c r="E77" s="70"/>
      <c r="F77" s="70"/>
    </row>
    <row r="78" spans="1:64" ht="13.15" customHeight="1">
      <c r="A78" s="198" t="s">
        <v>79</v>
      </c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  <c r="AA78" s="199"/>
      <c r="AB78" s="199"/>
      <c r="AC78" s="199"/>
      <c r="AD78" s="199"/>
      <c r="AE78" s="199"/>
      <c r="AF78" s="199"/>
      <c r="AG78" s="199"/>
      <c r="AH78" s="199"/>
      <c r="AI78" s="199"/>
      <c r="AJ78" s="199"/>
      <c r="AK78" s="199"/>
      <c r="AL78" s="199"/>
      <c r="AM78" s="199"/>
      <c r="AN78" s="199"/>
      <c r="AO78" s="199"/>
      <c r="AP78" s="199"/>
      <c r="AQ78" s="199"/>
      <c r="AR78" s="199"/>
      <c r="AS78" s="199"/>
    </row>
    <row r="79" spans="1:64">
      <c r="A79" s="96" t="s">
        <v>47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</row>
    <row r="80" spans="1:64" ht="10.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15.75" customHeight="1">
      <c r="A81" s="229" t="s">
        <v>81</v>
      </c>
      <c r="B81" s="230"/>
      <c r="C81" s="230"/>
      <c r="D81" s="230"/>
      <c r="E81" s="230"/>
      <c r="F81" s="230"/>
      <c r="G81" s="230"/>
      <c r="H81" s="230"/>
      <c r="I81" s="230"/>
      <c r="J81" s="230"/>
      <c r="K81" s="230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1"/>
      <c r="X81" s="231"/>
      <c r="Y81" s="231"/>
      <c r="Z81" s="231"/>
      <c r="AA81" s="231"/>
      <c r="AB81" s="231"/>
      <c r="AC81" s="231"/>
      <c r="AD81" s="231"/>
      <c r="AE81" s="231"/>
      <c r="AF81" s="231"/>
      <c r="AG81" s="231"/>
      <c r="AH81" s="231"/>
      <c r="AI81" s="231"/>
      <c r="AJ81" s="231"/>
      <c r="AK81" s="231"/>
      <c r="AL81" s="231"/>
      <c r="AM81" s="231"/>
      <c r="AN81" s="57"/>
      <c r="AO81" s="206" t="s">
        <v>83</v>
      </c>
      <c r="AP81" s="199"/>
      <c r="AQ81" s="199"/>
      <c r="AR81" s="199"/>
      <c r="AS81" s="199"/>
      <c r="AT81" s="199"/>
      <c r="AU81" s="199"/>
      <c r="AV81" s="199"/>
      <c r="AW81" s="199"/>
      <c r="AX81" s="199"/>
      <c r="AY81" s="199"/>
      <c r="AZ81" s="199"/>
      <c r="BA81" s="199"/>
      <c r="BB81" s="199"/>
      <c r="BC81" s="199"/>
      <c r="BD81" s="199"/>
      <c r="BE81" s="199"/>
      <c r="BF81" s="199"/>
      <c r="BG81" s="199"/>
    </row>
    <row r="82" spans="1:59">
      <c r="W82" s="69" t="s">
        <v>5</v>
      </c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O82" s="69" t="s">
        <v>52</v>
      </c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</row>
    <row r="83" spans="1:59">
      <c r="A83" s="80">
        <v>44740</v>
      </c>
      <c r="B83" s="81"/>
      <c r="C83" s="81"/>
      <c r="D83" s="81"/>
      <c r="E83" s="81"/>
      <c r="F83" s="81"/>
      <c r="G83" s="81"/>
      <c r="H83" s="81"/>
    </row>
    <row r="84" spans="1:59">
      <c r="A84" s="69" t="s">
        <v>45</v>
      </c>
      <c r="B84" s="69"/>
      <c r="C84" s="69"/>
      <c r="D84" s="69"/>
      <c r="E84" s="69"/>
      <c r="F84" s="69"/>
      <c r="G84" s="69"/>
      <c r="H84" s="69"/>
      <c r="I84" s="49"/>
      <c r="J84" s="49"/>
      <c r="K84" s="49"/>
      <c r="L84" s="49"/>
      <c r="M84" s="49"/>
      <c r="N84" s="49"/>
      <c r="O84" s="49"/>
      <c r="P84" s="49"/>
      <c r="Q84" s="49"/>
    </row>
    <row r="85" spans="1:59">
      <c r="A85" s="23" t="s">
        <v>46</v>
      </c>
    </row>
  </sheetData>
  <mergeCells count="211"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2:BL52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6:L67 H69:L69 G64:G72 H71:L71">
    <cfRule type="cellIs" dxfId="55" priority="3" stopIfTrue="1" operator="equal">
      <formula>$G63</formula>
    </cfRule>
  </conditionalFormatting>
  <conditionalFormatting sqref="D49:D50 E50:I50">
    <cfRule type="cellIs" dxfId="54" priority="2" stopIfTrue="1" operator="equal">
      <formula>$D48</formula>
    </cfRule>
  </conditionalFormatting>
  <conditionalFormatting sqref="A64:F72">
    <cfRule type="cellIs" dxfId="53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E111"/>
  <sheetViews>
    <sheetView zoomScaleSheetLayoutView="100" workbookViewId="0">
      <selection activeCell="BM103" sqref="BM103"/>
    </sheetView>
  </sheetViews>
  <sheetFormatPr defaultRowHeight="12.75"/>
  <cols>
    <col min="1" max="6" width="2.42578125" style="1" customWidth="1"/>
    <col min="7" max="16" width="2.7109375" style="1" customWidth="1"/>
    <col min="17" max="20" width="3.5703125" style="1" customWidth="1"/>
    <col min="21" max="28" width="1.7109375" style="1" customWidth="1"/>
    <col min="29" max="30" width="2.28515625" style="1" customWidth="1"/>
    <col min="31" max="39" width="5.85546875" style="1" customWidth="1"/>
    <col min="40" max="40" width="5.140625" style="1" customWidth="1"/>
    <col min="41" max="47" width="1.85546875" style="1" customWidth="1"/>
    <col min="48" max="48" width="2.85546875" style="1" customWidth="1"/>
    <col min="49" max="64" width="1.85546875" style="1" customWidth="1"/>
    <col min="65" max="75" width="3" style="1" customWidth="1"/>
    <col min="76" max="76" width="4.5703125" style="1" customWidth="1"/>
    <col min="77" max="77" width="5.28515625" style="1" hidden="1" customWidth="1"/>
    <col min="78" max="16384" width="9.140625" style="1"/>
  </cols>
  <sheetData>
    <row r="1" spans="1:75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5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5" ht="13.5" customHeight="1">
      <c r="AO3" s="94" t="s">
        <v>77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5" ht="13.5" customHeight="1">
      <c r="AO4" s="195" t="s">
        <v>78</v>
      </c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</row>
    <row r="5" spans="1:75" ht="11.25" customHeight="1">
      <c r="AO5" s="196" t="s">
        <v>20</v>
      </c>
      <c r="AP5" s="196"/>
      <c r="AQ5" s="196"/>
      <c r="AR5" s="196"/>
      <c r="AS5" s="196"/>
      <c r="AT5" s="196"/>
      <c r="AU5" s="196"/>
      <c r="AV5" s="196"/>
      <c r="AW5" s="196"/>
      <c r="AX5" s="196"/>
      <c r="AY5" s="196"/>
      <c r="AZ5" s="196"/>
      <c r="BA5" s="196"/>
      <c r="BB5" s="196"/>
      <c r="BC5" s="196"/>
      <c r="BD5" s="196"/>
      <c r="BE5" s="196"/>
      <c r="BF5" s="196"/>
      <c r="BG5" s="196"/>
      <c r="BH5" s="196"/>
      <c r="BI5" s="196"/>
      <c r="BJ5" s="196"/>
      <c r="BK5" s="196"/>
      <c r="BL5" s="196"/>
    </row>
    <row r="6" spans="1:75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5" ht="14.25" customHeight="1">
      <c r="AO7" s="192" t="s">
        <v>340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344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5" hidden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5" hidden="1"/>
    <row r="10" spans="1:75" ht="14.2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5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5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5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</row>
    <row r="14" spans="1:75" customFormat="1" ht="21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</row>
    <row r="15" spans="1:75" customFormat="1">
      <c r="BE15" s="25"/>
      <c r="BF15" s="25"/>
      <c r="BG15" s="25"/>
      <c r="BH15" s="25"/>
      <c r="BI15" s="25"/>
      <c r="BJ15" s="25"/>
      <c r="BK15" s="25"/>
      <c r="BL15" s="25"/>
    </row>
    <row r="16" spans="1:75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55"/>
      <c r="BO16" s="55"/>
      <c r="BP16" s="55"/>
      <c r="BQ16" s="55"/>
      <c r="BR16" s="55"/>
      <c r="BS16" s="55"/>
      <c r="BT16" s="55"/>
      <c r="BU16" s="55"/>
    </row>
    <row r="17" spans="1:77" customFormat="1" ht="21.75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4"/>
      <c r="BO17" s="24"/>
      <c r="BP17" s="24"/>
      <c r="BQ17" s="24"/>
      <c r="BR17" s="24"/>
      <c r="BS17" s="24"/>
      <c r="BT17" s="24"/>
      <c r="BU17" s="24"/>
    </row>
    <row r="18" spans="1:77" customFormat="1"/>
    <row r="19" spans="1:77" customFormat="1" ht="30" customHeight="1">
      <c r="A19" s="35" t="s">
        <v>54</v>
      </c>
      <c r="B19" s="183" t="s">
        <v>157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158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159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160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</row>
    <row r="20" spans="1:77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</row>
    <row r="21" spans="1:77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7" ht="19.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AS22+I23</f>
        <v>38235189.429999992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f>AC53</f>
        <v>34431130.429999992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7" ht="18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AK53</f>
        <v>3804059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7" ht="12.75" customHeight="1">
      <c r="A24" s="33"/>
      <c r="B24" s="33"/>
      <c r="C24" s="33"/>
      <c r="D24" s="33"/>
      <c r="E24" s="33"/>
      <c r="F24" s="33"/>
      <c r="G24" s="33"/>
      <c r="H24" s="3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33"/>
      <c r="U24" s="33"/>
      <c r="V24" s="33"/>
      <c r="W24" s="33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7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7" s="61" customFormat="1" ht="203.25" customHeight="1">
      <c r="A26" s="253" t="s">
        <v>341</v>
      </c>
      <c r="B26" s="254"/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4"/>
      <c r="O26" s="254"/>
      <c r="P26" s="254"/>
      <c r="Q26" s="254"/>
      <c r="R26" s="254"/>
      <c r="S26" s="254"/>
      <c r="T26" s="254"/>
      <c r="U26" s="254"/>
      <c r="V26" s="254"/>
      <c r="W26" s="254"/>
      <c r="X26" s="254"/>
      <c r="Y26" s="254"/>
      <c r="Z26" s="254"/>
      <c r="AA26" s="254"/>
      <c r="AB26" s="254"/>
      <c r="AC26" s="254"/>
      <c r="AD26" s="254"/>
      <c r="AE26" s="254"/>
      <c r="AF26" s="254"/>
      <c r="AG26" s="254"/>
      <c r="AH26" s="254"/>
      <c r="AI26" s="254"/>
      <c r="AJ26" s="254"/>
      <c r="AK26" s="254"/>
      <c r="AL26" s="254"/>
      <c r="AM26" s="254"/>
      <c r="AN26" s="254"/>
      <c r="AO26" s="254"/>
      <c r="AP26" s="254"/>
      <c r="AQ26" s="254"/>
      <c r="AR26" s="254"/>
      <c r="AS26" s="254"/>
      <c r="AT26" s="254"/>
      <c r="AU26" s="254"/>
      <c r="AV26" s="254"/>
      <c r="AW26" s="254"/>
      <c r="AX26" s="254"/>
      <c r="AY26" s="254"/>
      <c r="AZ26" s="254"/>
      <c r="BA26" s="254"/>
      <c r="BB26" s="254"/>
      <c r="BC26" s="254"/>
      <c r="BD26" s="254"/>
      <c r="BE26" s="254"/>
      <c r="BF26" s="254"/>
      <c r="BG26" s="254"/>
      <c r="BH26" s="254"/>
      <c r="BI26" s="254"/>
      <c r="BJ26" s="254"/>
      <c r="BK26" s="254"/>
      <c r="BL26" s="254"/>
    </row>
    <row r="27" spans="1:77" ht="10.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7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7" ht="12.7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7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7" ht="18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Y31" s="1" t="s">
        <v>49</v>
      </c>
    </row>
    <row r="32" spans="1:77" ht="15" customHeight="1">
      <c r="A32" s="170">
        <v>1</v>
      </c>
      <c r="B32" s="170"/>
      <c r="C32" s="170"/>
      <c r="D32" s="170"/>
      <c r="E32" s="170"/>
      <c r="F32" s="170"/>
      <c r="G32" s="171" t="s">
        <v>90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Y32" s="1" t="s">
        <v>48</v>
      </c>
    </row>
    <row r="33" spans="1:77" ht="15" customHeight="1">
      <c r="A33" s="170">
        <v>2</v>
      </c>
      <c r="B33" s="170"/>
      <c r="C33" s="170"/>
      <c r="D33" s="170"/>
      <c r="E33" s="170"/>
      <c r="F33" s="170"/>
      <c r="G33" s="171" t="s">
        <v>91</v>
      </c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2"/>
      <c r="AY33" s="172"/>
      <c r="AZ33" s="172"/>
      <c r="BA33" s="172"/>
      <c r="BB33" s="172"/>
      <c r="BC33" s="172"/>
      <c r="BD33" s="172"/>
      <c r="BE33" s="172"/>
      <c r="BF33" s="172"/>
      <c r="BG33" s="172"/>
      <c r="BH33" s="172"/>
      <c r="BI33" s="172"/>
      <c r="BJ33" s="172"/>
      <c r="BK33" s="172"/>
      <c r="BL33" s="173"/>
    </row>
    <row r="34" spans="1:77" ht="13.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7" ht="15.95" customHeight="1">
      <c r="A35" s="174" t="s">
        <v>161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</row>
    <row r="36" spans="1:77" ht="12.75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7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7" ht="15" customHeight="1">
      <c r="A38" s="177" t="s">
        <v>28</v>
      </c>
      <c r="B38" s="177"/>
      <c r="C38" s="177"/>
      <c r="D38" s="177"/>
      <c r="E38" s="177"/>
      <c r="F38" s="177"/>
      <c r="G38" s="167" t="s">
        <v>25</v>
      </c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9"/>
    </row>
    <row r="39" spans="1:77" ht="15.75" hidden="1">
      <c r="A39" s="179">
        <v>1</v>
      </c>
      <c r="B39" s="179"/>
      <c r="C39" s="179"/>
      <c r="D39" s="179"/>
      <c r="E39" s="179"/>
      <c r="F39" s="179"/>
      <c r="G39" s="167">
        <v>2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7" ht="10.5" hidden="1" customHeight="1">
      <c r="A40" s="170" t="s">
        <v>6</v>
      </c>
      <c r="B40" s="170"/>
      <c r="C40" s="170"/>
      <c r="D40" s="170"/>
      <c r="E40" s="170"/>
      <c r="F40" s="170"/>
      <c r="G40" s="146" t="s">
        <v>7</v>
      </c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8"/>
      <c r="BY40" s="1" t="s">
        <v>11</v>
      </c>
    </row>
    <row r="41" spans="1:77" ht="15" customHeight="1">
      <c r="A41" s="252">
        <v>1</v>
      </c>
      <c r="B41" s="252"/>
      <c r="C41" s="252"/>
      <c r="D41" s="252"/>
      <c r="E41" s="252"/>
      <c r="F41" s="252"/>
      <c r="G41" s="160" t="s">
        <v>162</v>
      </c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  <c r="AE41" s="248"/>
      <c r="AF41" s="248"/>
      <c r="AG41" s="248"/>
      <c r="AH41" s="248"/>
      <c r="AI41" s="248"/>
      <c r="AJ41" s="248"/>
      <c r="AK41" s="248"/>
      <c r="AL41" s="248"/>
      <c r="AM41" s="248"/>
      <c r="AN41" s="248"/>
      <c r="AO41" s="248"/>
      <c r="AP41" s="248"/>
      <c r="AQ41" s="248"/>
      <c r="AR41" s="248"/>
      <c r="AS41" s="248"/>
      <c r="AT41" s="248"/>
      <c r="AU41" s="248"/>
      <c r="AV41" s="248"/>
      <c r="AW41" s="248"/>
      <c r="AX41" s="248"/>
      <c r="AY41" s="248"/>
      <c r="AZ41" s="248"/>
      <c r="BA41" s="248"/>
      <c r="BB41" s="248"/>
      <c r="BC41" s="248"/>
      <c r="BD41" s="248"/>
      <c r="BE41" s="248"/>
      <c r="BF41" s="248"/>
      <c r="BG41" s="248"/>
      <c r="BH41" s="248"/>
      <c r="BI41" s="248"/>
      <c r="BJ41" s="248"/>
      <c r="BK41" s="248"/>
      <c r="BL41" s="249"/>
      <c r="BY41" s="1" t="s">
        <v>12</v>
      </c>
    </row>
    <row r="42" spans="1:77" ht="15" customHeight="1">
      <c r="A42" s="252">
        <v>2</v>
      </c>
      <c r="B42" s="252"/>
      <c r="C42" s="252"/>
      <c r="D42" s="252"/>
      <c r="E42" s="252"/>
      <c r="F42" s="252"/>
      <c r="G42" s="160" t="s">
        <v>92</v>
      </c>
      <c r="H42" s="248"/>
      <c r="I42" s="248"/>
      <c r="J42" s="248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248"/>
      <c r="W42" s="248"/>
      <c r="X42" s="248"/>
      <c r="Y42" s="248"/>
      <c r="Z42" s="248"/>
      <c r="AA42" s="248"/>
      <c r="AB42" s="248"/>
      <c r="AC42" s="248"/>
      <c r="AD42" s="248"/>
      <c r="AE42" s="248"/>
      <c r="AF42" s="248"/>
      <c r="AG42" s="248"/>
      <c r="AH42" s="248"/>
      <c r="AI42" s="248"/>
      <c r="AJ42" s="248"/>
      <c r="AK42" s="248"/>
      <c r="AL42" s="248"/>
      <c r="AM42" s="248"/>
      <c r="AN42" s="248"/>
      <c r="AO42" s="248"/>
      <c r="AP42" s="248"/>
      <c r="AQ42" s="248"/>
      <c r="AR42" s="248"/>
      <c r="AS42" s="248"/>
      <c r="AT42" s="248"/>
      <c r="AU42" s="248"/>
      <c r="AV42" s="248"/>
      <c r="AW42" s="248"/>
      <c r="AX42" s="248"/>
      <c r="AY42" s="248"/>
      <c r="AZ42" s="248"/>
      <c r="BA42" s="248"/>
      <c r="BB42" s="248"/>
      <c r="BC42" s="248"/>
      <c r="BD42" s="248"/>
      <c r="BE42" s="248"/>
      <c r="BF42" s="248"/>
      <c r="BG42" s="248"/>
      <c r="BH42" s="248"/>
      <c r="BI42" s="248"/>
      <c r="BJ42" s="248"/>
      <c r="BK42" s="248"/>
      <c r="BL42" s="249"/>
    </row>
    <row r="43" spans="1:77" ht="9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7" ht="15.75" customHeight="1">
      <c r="A44" s="166" t="s">
        <v>41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</row>
    <row r="45" spans="1:77" ht="13.5" customHeight="1">
      <c r="A45" s="153" t="s">
        <v>86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7" ht="10.5" customHeight="1">
      <c r="A46" s="179" t="s">
        <v>28</v>
      </c>
      <c r="B46" s="179"/>
      <c r="C46" s="179"/>
      <c r="D46" s="154" t="s">
        <v>26</v>
      </c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6"/>
      <c r="AC46" s="179" t="s">
        <v>29</v>
      </c>
      <c r="AD46" s="179"/>
      <c r="AE46" s="179"/>
      <c r="AF46" s="179"/>
      <c r="AG46" s="179"/>
      <c r="AH46" s="179"/>
      <c r="AI46" s="179"/>
      <c r="AJ46" s="179"/>
      <c r="AK46" s="179" t="s">
        <v>30</v>
      </c>
      <c r="AL46" s="179"/>
      <c r="AM46" s="179"/>
      <c r="AN46" s="179"/>
      <c r="AO46" s="179"/>
      <c r="AP46" s="179"/>
      <c r="AQ46" s="179"/>
      <c r="AR46" s="179"/>
      <c r="AS46" s="179" t="s">
        <v>27</v>
      </c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7" ht="10.5" customHeight="1">
      <c r="A47" s="179"/>
      <c r="B47" s="179"/>
      <c r="C47" s="179"/>
      <c r="D47" s="157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9"/>
      <c r="AC47" s="179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7" ht="15.75">
      <c r="A48" s="179">
        <v>1</v>
      </c>
      <c r="B48" s="179"/>
      <c r="C48" s="179"/>
      <c r="D48" s="82">
        <v>2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179">
        <v>3</v>
      </c>
      <c r="AD48" s="179"/>
      <c r="AE48" s="179"/>
      <c r="AF48" s="179"/>
      <c r="AG48" s="179"/>
      <c r="AH48" s="179"/>
      <c r="AI48" s="179"/>
      <c r="AJ48" s="179"/>
      <c r="AK48" s="179">
        <v>4</v>
      </c>
      <c r="AL48" s="179"/>
      <c r="AM48" s="179"/>
      <c r="AN48" s="179"/>
      <c r="AO48" s="179"/>
      <c r="AP48" s="179"/>
      <c r="AQ48" s="179"/>
      <c r="AR48" s="179"/>
      <c r="AS48" s="179">
        <v>5</v>
      </c>
      <c r="AT48" s="179"/>
      <c r="AU48" s="179"/>
      <c r="AV48" s="179"/>
      <c r="AW48" s="179"/>
      <c r="AX48" s="179"/>
      <c r="AY48" s="179"/>
      <c r="AZ48" s="179"/>
      <c r="BA48" s="17"/>
      <c r="BB48" s="17"/>
      <c r="BC48" s="17"/>
      <c r="BD48" s="17"/>
      <c r="BE48" s="17"/>
      <c r="BF48" s="17"/>
      <c r="BG48" s="17"/>
      <c r="BH48" s="17"/>
    </row>
    <row r="49" spans="1:77" s="4" customFormat="1" ht="12.75" hidden="1" customHeight="1">
      <c r="A49" s="170" t="s">
        <v>6</v>
      </c>
      <c r="B49" s="170"/>
      <c r="C49" s="170"/>
      <c r="D49" s="143" t="s">
        <v>7</v>
      </c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5"/>
      <c r="AC49" s="209" t="s">
        <v>8</v>
      </c>
      <c r="AD49" s="209"/>
      <c r="AE49" s="209"/>
      <c r="AF49" s="209"/>
      <c r="AG49" s="209"/>
      <c r="AH49" s="209"/>
      <c r="AI49" s="209"/>
      <c r="AJ49" s="209"/>
      <c r="AK49" s="209" t="s">
        <v>9</v>
      </c>
      <c r="AL49" s="209"/>
      <c r="AM49" s="209"/>
      <c r="AN49" s="209"/>
      <c r="AO49" s="209"/>
      <c r="AP49" s="209"/>
      <c r="AQ49" s="209"/>
      <c r="AR49" s="209"/>
      <c r="AS49" s="210" t="s">
        <v>10</v>
      </c>
      <c r="AT49" s="209"/>
      <c r="AU49" s="209"/>
      <c r="AV49" s="209"/>
      <c r="AW49" s="209"/>
      <c r="AX49" s="209"/>
      <c r="AY49" s="209"/>
      <c r="AZ49" s="209"/>
      <c r="BA49" s="18"/>
      <c r="BB49" s="19"/>
      <c r="BC49" s="19"/>
      <c r="BD49" s="19"/>
      <c r="BE49" s="19"/>
      <c r="BF49" s="19"/>
      <c r="BG49" s="19"/>
      <c r="BH49" s="19"/>
      <c r="BY49" s="4" t="s">
        <v>13</v>
      </c>
    </row>
    <row r="50" spans="1:77" ht="63" customHeight="1">
      <c r="A50" s="179">
        <v>1</v>
      </c>
      <c r="B50" s="179"/>
      <c r="C50" s="179"/>
      <c r="D50" s="160" t="s">
        <v>163</v>
      </c>
      <c r="E50" s="248"/>
      <c r="F50" s="248"/>
      <c r="G50" s="248"/>
      <c r="H50" s="248"/>
      <c r="I50" s="248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  <c r="AA50" s="248"/>
      <c r="AB50" s="249"/>
      <c r="AC50" s="246">
        <f>26643885+1000000+850000+100000+42464+30157.33+2913.11-600000+374280-620000+1972280+44078.24+2248020+3218520+60168.75+60000+66500-762136-300000</f>
        <v>34431130.429999992</v>
      </c>
      <c r="AD50" s="246"/>
      <c r="AE50" s="246"/>
      <c r="AF50" s="246"/>
      <c r="AG50" s="246"/>
      <c r="AH50" s="246"/>
      <c r="AI50" s="246"/>
      <c r="AJ50" s="246"/>
      <c r="AK50" s="246">
        <v>0</v>
      </c>
      <c r="AL50" s="246"/>
      <c r="AM50" s="246"/>
      <c r="AN50" s="246"/>
      <c r="AO50" s="246"/>
      <c r="AP50" s="246"/>
      <c r="AQ50" s="246"/>
      <c r="AR50" s="246"/>
      <c r="AS50" s="246">
        <f>AC50+AK50</f>
        <v>34431130.429999992</v>
      </c>
      <c r="AT50" s="246"/>
      <c r="AU50" s="246"/>
      <c r="AV50" s="246"/>
      <c r="AW50" s="246"/>
      <c r="AX50" s="246"/>
      <c r="AY50" s="246"/>
      <c r="AZ50" s="246"/>
      <c r="BA50" s="20"/>
      <c r="BB50" s="20"/>
      <c r="BC50" s="20"/>
      <c r="BD50" s="20"/>
      <c r="BE50" s="20"/>
      <c r="BF50" s="20"/>
      <c r="BG50" s="20"/>
      <c r="BH50" s="20"/>
      <c r="BY50" s="1" t="s">
        <v>14</v>
      </c>
    </row>
    <row r="51" spans="1:77" ht="30.75" customHeight="1">
      <c r="A51" s="179">
        <v>2</v>
      </c>
      <c r="B51" s="179"/>
      <c r="C51" s="179"/>
      <c r="D51" s="160" t="s">
        <v>103</v>
      </c>
      <c r="E51" s="248"/>
      <c r="F51" s="248"/>
      <c r="G51" s="248"/>
      <c r="H51" s="248"/>
      <c r="I51" s="248"/>
      <c r="J51" s="248"/>
      <c r="K51" s="248"/>
      <c r="L51" s="248"/>
      <c r="M51" s="248"/>
      <c r="N51" s="248"/>
      <c r="O51" s="248"/>
      <c r="P51" s="248"/>
      <c r="Q51" s="248"/>
      <c r="R51" s="248"/>
      <c r="S51" s="248"/>
      <c r="T51" s="248"/>
      <c r="U51" s="248"/>
      <c r="V51" s="248"/>
      <c r="W51" s="248"/>
      <c r="X51" s="248"/>
      <c r="Y51" s="248"/>
      <c r="Z51" s="248"/>
      <c r="AA51" s="248"/>
      <c r="AB51" s="249"/>
      <c r="AC51" s="246">
        <v>0</v>
      </c>
      <c r="AD51" s="246"/>
      <c r="AE51" s="246"/>
      <c r="AF51" s="246"/>
      <c r="AG51" s="246"/>
      <c r="AH51" s="246"/>
      <c r="AI51" s="246"/>
      <c r="AJ51" s="246"/>
      <c r="AK51" s="246">
        <f>270000+2350000-270000+64323+200000+200000+925736+64000</f>
        <v>3804059</v>
      </c>
      <c r="AL51" s="246"/>
      <c r="AM51" s="246"/>
      <c r="AN51" s="246"/>
      <c r="AO51" s="246"/>
      <c r="AP51" s="246"/>
      <c r="AQ51" s="246"/>
      <c r="AR51" s="246"/>
      <c r="AS51" s="246">
        <f>AC51+AK51</f>
        <v>3804059</v>
      </c>
      <c r="AT51" s="246"/>
      <c r="AU51" s="246"/>
      <c r="AV51" s="246"/>
      <c r="AW51" s="246"/>
      <c r="AX51" s="246"/>
      <c r="AY51" s="246"/>
      <c r="AZ51" s="246"/>
      <c r="BA51" s="20"/>
      <c r="BB51" s="20"/>
      <c r="BC51" s="20"/>
      <c r="BD51" s="20"/>
      <c r="BE51" s="20"/>
      <c r="BF51" s="20"/>
      <c r="BG51" s="20"/>
      <c r="BH51" s="20"/>
    </row>
    <row r="52" spans="1:77" ht="30.75" hidden="1" customHeight="1">
      <c r="A52" s="179">
        <v>3</v>
      </c>
      <c r="B52" s="179"/>
      <c r="C52" s="179"/>
      <c r="D52" s="160" t="s">
        <v>164</v>
      </c>
      <c r="E52" s="248"/>
      <c r="F52" s="248"/>
      <c r="G52" s="248"/>
      <c r="H52" s="248"/>
      <c r="I52" s="248"/>
      <c r="J52" s="248"/>
      <c r="K52" s="248"/>
      <c r="L52" s="248"/>
      <c r="M52" s="248"/>
      <c r="N52" s="248"/>
      <c r="O52" s="248"/>
      <c r="P52" s="248"/>
      <c r="Q52" s="248"/>
      <c r="R52" s="248"/>
      <c r="S52" s="248"/>
      <c r="T52" s="248"/>
      <c r="U52" s="248"/>
      <c r="V52" s="248"/>
      <c r="W52" s="248"/>
      <c r="X52" s="248"/>
      <c r="Y52" s="248"/>
      <c r="Z52" s="248"/>
      <c r="AA52" s="248"/>
      <c r="AB52" s="249"/>
      <c r="AC52" s="246">
        <v>0</v>
      </c>
      <c r="AD52" s="246"/>
      <c r="AE52" s="246"/>
      <c r="AF52" s="246"/>
      <c r="AG52" s="246"/>
      <c r="AH52" s="246"/>
      <c r="AI52" s="246"/>
      <c r="AJ52" s="246"/>
      <c r="AK52" s="246">
        <f>64323-64323</f>
        <v>0</v>
      </c>
      <c r="AL52" s="246"/>
      <c r="AM52" s="246"/>
      <c r="AN52" s="246"/>
      <c r="AO52" s="246"/>
      <c r="AP52" s="246"/>
      <c r="AQ52" s="246"/>
      <c r="AR52" s="246"/>
      <c r="AS52" s="246">
        <f>AC52+AK52</f>
        <v>0</v>
      </c>
      <c r="AT52" s="246"/>
      <c r="AU52" s="246"/>
      <c r="AV52" s="246"/>
      <c r="AW52" s="246"/>
      <c r="AX52" s="246"/>
      <c r="AY52" s="246"/>
      <c r="AZ52" s="246"/>
      <c r="BA52" s="20"/>
      <c r="BB52" s="20"/>
      <c r="BC52" s="20"/>
      <c r="BD52" s="20"/>
      <c r="BE52" s="20"/>
      <c r="BF52" s="20"/>
      <c r="BG52" s="20"/>
      <c r="BH52" s="20"/>
    </row>
    <row r="53" spans="1:77" s="4" customFormat="1" ht="15.75">
      <c r="A53" s="240"/>
      <c r="B53" s="240"/>
      <c r="C53" s="240"/>
      <c r="D53" s="163" t="s">
        <v>64</v>
      </c>
      <c r="E53" s="250"/>
      <c r="F53" s="250"/>
      <c r="G53" s="250"/>
      <c r="H53" s="250"/>
      <c r="I53" s="250"/>
      <c r="J53" s="250"/>
      <c r="K53" s="250"/>
      <c r="L53" s="250"/>
      <c r="M53" s="250"/>
      <c r="N53" s="250"/>
      <c r="O53" s="250"/>
      <c r="P53" s="250"/>
      <c r="Q53" s="250"/>
      <c r="R53" s="250"/>
      <c r="S53" s="250"/>
      <c r="T53" s="250"/>
      <c r="U53" s="250"/>
      <c r="V53" s="250"/>
      <c r="W53" s="250"/>
      <c r="X53" s="250"/>
      <c r="Y53" s="250"/>
      <c r="Z53" s="250"/>
      <c r="AA53" s="250"/>
      <c r="AB53" s="251"/>
      <c r="AC53" s="239">
        <f>AC50++AC51+AC52</f>
        <v>34431130.429999992</v>
      </c>
      <c r="AD53" s="239"/>
      <c r="AE53" s="239"/>
      <c r="AF53" s="239"/>
      <c r="AG53" s="239"/>
      <c r="AH53" s="239"/>
      <c r="AI53" s="239"/>
      <c r="AJ53" s="239"/>
      <c r="AK53" s="239">
        <f>AK50+AK51+AK52</f>
        <v>3804059</v>
      </c>
      <c r="AL53" s="239"/>
      <c r="AM53" s="239"/>
      <c r="AN53" s="239"/>
      <c r="AO53" s="239"/>
      <c r="AP53" s="239"/>
      <c r="AQ53" s="239"/>
      <c r="AR53" s="239"/>
      <c r="AS53" s="239">
        <f>AC53+AK53</f>
        <v>38235189.429999992</v>
      </c>
      <c r="AT53" s="239"/>
      <c r="AU53" s="239"/>
      <c r="AV53" s="239"/>
      <c r="AW53" s="239"/>
      <c r="AX53" s="239"/>
      <c r="AY53" s="239"/>
      <c r="AZ53" s="239"/>
      <c r="BA53" s="31"/>
      <c r="BB53" s="31"/>
      <c r="BC53" s="31"/>
      <c r="BD53" s="31"/>
      <c r="BE53" s="31"/>
      <c r="BF53" s="31"/>
      <c r="BG53" s="31"/>
      <c r="BH53" s="31"/>
    </row>
    <row r="55" spans="1:77" ht="15.75" customHeight="1">
      <c r="A55" s="152" t="s">
        <v>42</v>
      </c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  <c r="BI55" s="152"/>
      <c r="BJ55" s="152"/>
      <c r="BK55" s="152"/>
      <c r="BL55" s="152"/>
    </row>
    <row r="56" spans="1:77" ht="15" customHeight="1">
      <c r="A56" s="153" t="s">
        <v>86</v>
      </c>
      <c r="B56" s="153"/>
      <c r="C56" s="153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pans="1:77" ht="11.25" customHeight="1">
      <c r="A57" s="179" t="s">
        <v>28</v>
      </c>
      <c r="B57" s="179"/>
      <c r="C57" s="179"/>
      <c r="D57" s="154" t="s">
        <v>34</v>
      </c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  <c r="AA57" s="156"/>
      <c r="AB57" s="179" t="s">
        <v>29</v>
      </c>
      <c r="AC57" s="179"/>
      <c r="AD57" s="179"/>
      <c r="AE57" s="179"/>
      <c r="AF57" s="179"/>
      <c r="AG57" s="179"/>
      <c r="AH57" s="179"/>
      <c r="AI57" s="179"/>
      <c r="AJ57" s="179" t="s">
        <v>30</v>
      </c>
      <c r="AK57" s="179"/>
      <c r="AL57" s="179"/>
      <c r="AM57" s="179"/>
      <c r="AN57" s="179"/>
      <c r="AO57" s="179"/>
      <c r="AP57" s="179"/>
      <c r="AQ57" s="179"/>
      <c r="AR57" s="179" t="s">
        <v>27</v>
      </c>
      <c r="AS57" s="179"/>
      <c r="AT57" s="179"/>
      <c r="AU57" s="179"/>
      <c r="AV57" s="179"/>
      <c r="AW57" s="179"/>
      <c r="AX57" s="179"/>
      <c r="AY57" s="179"/>
    </row>
    <row r="58" spans="1:77" ht="8.25" customHeight="1">
      <c r="A58" s="179"/>
      <c r="B58" s="179"/>
      <c r="C58" s="179"/>
      <c r="D58" s="157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9"/>
      <c r="AB58" s="179"/>
      <c r="AC58" s="179"/>
      <c r="AD58" s="179"/>
      <c r="AE58" s="179"/>
      <c r="AF58" s="179"/>
      <c r="AG58" s="179"/>
      <c r="AH58" s="179"/>
      <c r="AI58" s="179"/>
      <c r="AJ58" s="179"/>
      <c r="AK58" s="179"/>
      <c r="AL58" s="179"/>
      <c r="AM58" s="179"/>
      <c r="AN58" s="179"/>
      <c r="AO58" s="179"/>
      <c r="AP58" s="179"/>
      <c r="AQ58" s="179"/>
      <c r="AR58" s="179"/>
      <c r="AS58" s="179"/>
      <c r="AT58" s="179"/>
      <c r="AU58" s="179"/>
      <c r="AV58" s="179"/>
      <c r="AW58" s="179"/>
      <c r="AX58" s="179"/>
      <c r="AY58" s="179"/>
    </row>
    <row r="59" spans="1:77" s="60" customFormat="1" ht="14.25" customHeight="1">
      <c r="A59" s="177">
        <v>1</v>
      </c>
      <c r="B59" s="177"/>
      <c r="C59" s="177"/>
      <c r="D59" s="167">
        <v>2</v>
      </c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68"/>
      <c r="R59" s="168"/>
      <c r="S59" s="168"/>
      <c r="T59" s="168"/>
      <c r="U59" s="168"/>
      <c r="V59" s="168"/>
      <c r="W59" s="168"/>
      <c r="X59" s="168"/>
      <c r="Y59" s="168"/>
      <c r="Z59" s="168"/>
      <c r="AA59" s="169"/>
      <c r="AB59" s="177">
        <v>3</v>
      </c>
      <c r="AC59" s="177"/>
      <c r="AD59" s="177"/>
      <c r="AE59" s="177"/>
      <c r="AF59" s="177"/>
      <c r="AG59" s="177"/>
      <c r="AH59" s="177"/>
      <c r="AI59" s="177"/>
      <c r="AJ59" s="177">
        <v>4</v>
      </c>
      <c r="AK59" s="177"/>
      <c r="AL59" s="177"/>
      <c r="AM59" s="177"/>
      <c r="AN59" s="177"/>
      <c r="AO59" s="177"/>
      <c r="AP59" s="177"/>
      <c r="AQ59" s="177"/>
      <c r="AR59" s="177">
        <v>5</v>
      </c>
      <c r="AS59" s="177"/>
      <c r="AT59" s="177"/>
      <c r="AU59" s="177"/>
      <c r="AV59" s="177"/>
      <c r="AW59" s="177"/>
      <c r="AX59" s="177"/>
      <c r="AY59" s="177"/>
    </row>
    <row r="60" spans="1:77" ht="12.75" hidden="1" customHeight="1">
      <c r="A60" s="170" t="s">
        <v>6</v>
      </c>
      <c r="B60" s="170"/>
      <c r="C60" s="170"/>
      <c r="D60" s="146" t="s">
        <v>7</v>
      </c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8"/>
      <c r="AB60" s="209" t="s">
        <v>8</v>
      </c>
      <c r="AC60" s="209"/>
      <c r="AD60" s="209"/>
      <c r="AE60" s="209"/>
      <c r="AF60" s="209"/>
      <c r="AG60" s="209"/>
      <c r="AH60" s="209"/>
      <c r="AI60" s="209"/>
      <c r="AJ60" s="209" t="s">
        <v>9</v>
      </c>
      <c r="AK60" s="209"/>
      <c r="AL60" s="209"/>
      <c r="AM60" s="209"/>
      <c r="AN60" s="209"/>
      <c r="AO60" s="209"/>
      <c r="AP60" s="209"/>
      <c r="AQ60" s="209"/>
      <c r="AR60" s="209" t="s">
        <v>10</v>
      </c>
      <c r="AS60" s="209"/>
      <c r="AT60" s="209"/>
      <c r="AU60" s="209"/>
      <c r="AV60" s="209"/>
      <c r="AW60" s="209"/>
      <c r="AX60" s="209"/>
      <c r="AY60" s="209"/>
      <c r="BY60" s="1" t="s">
        <v>15</v>
      </c>
    </row>
    <row r="61" spans="1:77" s="43" customFormat="1" ht="16.5" customHeight="1">
      <c r="A61" s="179">
        <v>1</v>
      </c>
      <c r="B61" s="179"/>
      <c r="C61" s="179"/>
      <c r="D61" s="160" t="s">
        <v>93</v>
      </c>
      <c r="E61" s="248"/>
      <c r="F61" s="248"/>
      <c r="G61" s="248"/>
      <c r="H61" s="248"/>
      <c r="I61" s="248"/>
      <c r="J61" s="248"/>
      <c r="K61" s="248"/>
      <c r="L61" s="248"/>
      <c r="M61" s="248"/>
      <c r="N61" s="248"/>
      <c r="O61" s="248"/>
      <c r="P61" s="248"/>
      <c r="Q61" s="248"/>
      <c r="R61" s="248"/>
      <c r="S61" s="248"/>
      <c r="T61" s="248"/>
      <c r="U61" s="248"/>
      <c r="V61" s="248"/>
      <c r="W61" s="248"/>
      <c r="X61" s="248"/>
      <c r="Y61" s="248"/>
      <c r="Z61" s="248"/>
      <c r="AA61" s="249"/>
      <c r="AB61" s="246">
        <f>AC53</f>
        <v>34431130.429999992</v>
      </c>
      <c r="AC61" s="246"/>
      <c r="AD61" s="246"/>
      <c r="AE61" s="246"/>
      <c r="AF61" s="246"/>
      <c r="AG61" s="246"/>
      <c r="AH61" s="246"/>
      <c r="AI61" s="246"/>
      <c r="AJ61" s="246">
        <f>AK53</f>
        <v>3804059</v>
      </c>
      <c r="AK61" s="246"/>
      <c r="AL61" s="246"/>
      <c r="AM61" s="246"/>
      <c r="AN61" s="246"/>
      <c r="AO61" s="246"/>
      <c r="AP61" s="246"/>
      <c r="AQ61" s="246"/>
      <c r="AR61" s="246">
        <f>AB61+AJ61</f>
        <v>38235189.429999992</v>
      </c>
      <c r="AS61" s="246"/>
      <c r="AT61" s="246"/>
      <c r="AU61" s="246"/>
      <c r="AV61" s="246"/>
      <c r="AW61" s="246"/>
      <c r="AX61" s="246"/>
      <c r="AY61" s="246"/>
      <c r="BY61" s="43" t="s">
        <v>16</v>
      </c>
    </row>
    <row r="62" spans="1:77" s="44" customFormat="1" ht="16.5" customHeight="1">
      <c r="A62" s="240"/>
      <c r="B62" s="240"/>
      <c r="C62" s="240"/>
      <c r="D62" s="163" t="s">
        <v>27</v>
      </c>
      <c r="E62" s="250"/>
      <c r="F62" s="250"/>
      <c r="G62" s="250"/>
      <c r="H62" s="250"/>
      <c r="I62" s="250"/>
      <c r="J62" s="250"/>
      <c r="K62" s="250"/>
      <c r="L62" s="250"/>
      <c r="M62" s="250"/>
      <c r="N62" s="250"/>
      <c r="O62" s="250"/>
      <c r="P62" s="250"/>
      <c r="Q62" s="250"/>
      <c r="R62" s="250"/>
      <c r="S62" s="250"/>
      <c r="T62" s="250"/>
      <c r="U62" s="250"/>
      <c r="V62" s="250"/>
      <c r="W62" s="250"/>
      <c r="X62" s="250"/>
      <c r="Y62" s="250"/>
      <c r="Z62" s="250"/>
      <c r="AA62" s="251"/>
      <c r="AB62" s="239">
        <f>AB61</f>
        <v>34431130.429999992</v>
      </c>
      <c r="AC62" s="239"/>
      <c r="AD62" s="239"/>
      <c r="AE62" s="239"/>
      <c r="AF62" s="239"/>
      <c r="AG62" s="239"/>
      <c r="AH62" s="239"/>
      <c r="AI62" s="239"/>
      <c r="AJ62" s="239">
        <f>AJ61</f>
        <v>3804059</v>
      </c>
      <c r="AK62" s="239"/>
      <c r="AL62" s="239"/>
      <c r="AM62" s="239"/>
      <c r="AN62" s="239"/>
      <c r="AO62" s="239"/>
      <c r="AP62" s="239"/>
      <c r="AQ62" s="239"/>
      <c r="AR62" s="239">
        <f>AB62+AJ62</f>
        <v>38235189.429999992</v>
      </c>
      <c r="AS62" s="239"/>
      <c r="AT62" s="239"/>
      <c r="AU62" s="239"/>
      <c r="AV62" s="239"/>
      <c r="AW62" s="239"/>
      <c r="AX62" s="239"/>
      <c r="AY62" s="239"/>
    </row>
    <row r="64" spans="1:77" ht="15.75" customHeight="1">
      <c r="A64" s="166" t="s">
        <v>43</v>
      </c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  <c r="T64" s="166"/>
      <c r="U64" s="166"/>
      <c r="V64" s="166"/>
      <c r="W64" s="166"/>
      <c r="X64" s="166"/>
      <c r="Y64" s="166"/>
      <c r="Z64" s="166"/>
      <c r="AA64" s="166"/>
      <c r="AB64" s="166"/>
      <c r="AC64" s="166"/>
      <c r="AD64" s="166"/>
      <c r="AE64" s="166"/>
      <c r="AF64" s="166"/>
      <c r="AG64" s="166"/>
      <c r="AH64" s="166"/>
      <c r="AI64" s="166"/>
      <c r="AJ64" s="166"/>
      <c r="AK64" s="166"/>
      <c r="AL64" s="166"/>
      <c r="AM64" s="166"/>
      <c r="AN64" s="166"/>
      <c r="AO64" s="166"/>
      <c r="AP64" s="166"/>
      <c r="AQ64" s="166"/>
      <c r="AR64" s="166"/>
      <c r="AS64" s="166"/>
      <c r="AT64" s="166"/>
      <c r="AU64" s="166"/>
      <c r="AV64" s="166"/>
      <c r="AW64" s="166"/>
      <c r="AX64" s="166"/>
      <c r="AY64" s="166"/>
      <c r="AZ64" s="166"/>
      <c r="BA64" s="166"/>
      <c r="BB64" s="166"/>
      <c r="BC64" s="166"/>
      <c r="BD64" s="166"/>
      <c r="BE64" s="166"/>
      <c r="BF64" s="166"/>
      <c r="BG64" s="166"/>
      <c r="BH64" s="166"/>
      <c r="BI64" s="166"/>
      <c r="BJ64" s="166"/>
      <c r="BK64" s="166"/>
      <c r="BL64" s="166"/>
    </row>
    <row r="65" spans="1:77" ht="31.5" customHeight="1">
      <c r="A65" s="179" t="s">
        <v>28</v>
      </c>
      <c r="B65" s="179"/>
      <c r="C65" s="179"/>
      <c r="D65" s="179"/>
      <c r="E65" s="179"/>
      <c r="F65" s="179"/>
      <c r="G65" s="82" t="s">
        <v>44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4"/>
      <c r="Z65" s="179" t="s">
        <v>2</v>
      </c>
      <c r="AA65" s="179"/>
      <c r="AB65" s="179"/>
      <c r="AC65" s="179"/>
      <c r="AD65" s="179"/>
      <c r="AE65" s="179" t="s">
        <v>1</v>
      </c>
      <c r="AF65" s="179"/>
      <c r="AG65" s="179"/>
      <c r="AH65" s="179"/>
      <c r="AI65" s="179"/>
      <c r="AJ65" s="179"/>
      <c r="AK65" s="179"/>
      <c r="AL65" s="179"/>
      <c r="AM65" s="179"/>
      <c r="AN65" s="179"/>
      <c r="AO65" s="82" t="s">
        <v>29</v>
      </c>
      <c r="AP65" s="83"/>
      <c r="AQ65" s="83"/>
      <c r="AR65" s="83"/>
      <c r="AS65" s="83"/>
      <c r="AT65" s="83"/>
      <c r="AU65" s="83"/>
      <c r="AV65" s="84"/>
      <c r="AW65" s="82" t="s">
        <v>30</v>
      </c>
      <c r="AX65" s="83"/>
      <c r="AY65" s="83"/>
      <c r="AZ65" s="83"/>
      <c r="BA65" s="83"/>
      <c r="BB65" s="83"/>
      <c r="BC65" s="83"/>
      <c r="BD65" s="84"/>
      <c r="BE65" s="82" t="s">
        <v>27</v>
      </c>
      <c r="BF65" s="83"/>
      <c r="BG65" s="83"/>
      <c r="BH65" s="83"/>
      <c r="BI65" s="83"/>
      <c r="BJ65" s="83"/>
      <c r="BK65" s="83"/>
      <c r="BL65" s="84"/>
    </row>
    <row r="66" spans="1:77" ht="15.75" customHeight="1">
      <c r="A66" s="179">
        <v>1</v>
      </c>
      <c r="B66" s="179"/>
      <c r="C66" s="179"/>
      <c r="D66" s="179"/>
      <c r="E66" s="179"/>
      <c r="F66" s="179"/>
      <c r="G66" s="82">
        <v>2</v>
      </c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4"/>
      <c r="Z66" s="179">
        <v>3</v>
      </c>
      <c r="AA66" s="179"/>
      <c r="AB66" s="179"/>
      <c r="AC66" s="179"/>
      <c r="AD66" s="179"/>
      <c r="AE66" s="179">
        <v>4</v>
      </c>
      <c r="AF66" s="179"/>
      <c r="AG66" s="179"/>
      <c r="AH66" s="179"/>
      <c r="AI66" s="179"/>
      <c r="AJ66" s="179"/>
      <c r="AK66" s="179"/>
      <c r="AL66" s="179"/>
      <c r="AM66" s="179"/>
      <c r="AN66" s="179"/>
      <c r="AO66" s="179">
        <v>5</v>
      </c>
      <c r="AP66" s="179"/>
      <c r="AQ66" s="179"/>
      <c r="AR66" s="179"/>
      <c r="AS66" s="179"/>
      <c r="AT66" s="179"/>
      <c r="AU66" s="179"/>
      <c r="AV66" s="179"/>
      <c r="AW66" s="179">
        <v>6</v>
      </c>
      <c r="AX66" s="179"/>
      <c r="AY66" s="179"/>
      <c r="AZ66" s="179"/>
      <c r="BA66" s="179"/>
      <c r="BB66" s="179"/>
      <c r="BC66" s="179"/>
      <c r="BD66" s="179"/>
      <c r="BE66" s="179">
        <v>7</v>
      </c>
      <c r="BF66" s="179"/>
      <c r="BG66" s="179"/>
      <c r="BH66" s="179"/>
      <c r="BI66" s="179"/>
      <c r="BJ66" s="179"/>
      <c r="BK66" s="179"/>
      <c r="BL66" s="179"/>
    </row>
    <row r="67" spans="1:77" ht="12.75" hidden="1" customHeight="1">
      <c r="A67" s="170" t="s">
        <v>33</v>
      </c>
      <c r="B67" s="170"/>
      <c r="C67" s="170"/>
      <c r="D67" s="170"/>
      <c r="E67" s="170"/>
      <c r="F67" s="170"/>
      <c r="G67" s="146" t="s">
        <v>7</v>
      </c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8"/>
      <c r="Z67" s="170" t="s">
        <v>19</v>
      </c>
      <c r="AA67" s="170"/>
      <c r="AB67" s="170"/>
      <c r="AC67" s="170"/>
      <c r="AD67" s="170"/>
      <c r="AE67" s="222" t="s">
        <v>32</v>
      </c>
      <c r="AF67" s="222"/>
      <c r="AG67" s="222"/>
      <c r="AH67" s="222"/>
      <c r="AI67" s="222"/>
      <c r="AJ67" s="222"/>
      <c r="AK67" s="222"/>
      <c r="AL67" s="222"/>
      <c r="AM67" s="222"/>
      <c r="AN67" s="146"/>
      <c r="AO67" s="209" t="s">
        <v>8</v>
      </c>
      <c r="AP67" s="209"/>
      <c r="AQ67" s="209"/>
      <c r="AR67" s="209"/>
      <c r="AS67" s="209"/>
      <c r="AT67" s="209"/>
      <c r="AU67" s="209"/>
      <c r="AV67" s="209"/>
      <c r="AW67" s="209" t="s">
        <v>31</v>
      </c>
      <c r="AX67" s="209"/>
      <c r="AY67" s="209"/>
      <c r="AZ67" s="209"/>
      <c r="BA67" s="209"/>
      <c r="BB67" s="209"/>
      <c r="BC67" s="209"/>
      <c r="BD67" s="209"/>
      <c r="BE67" s="209" t="s">
        <v>66</v>
      </c>
      <c r="BF67" s="209"/>
      <c r="BG67" s="209"/>
      <c r="BH67" s="209"/>
      <c r="BI67" s="209"/>
      <c r="BJ67" s="209"/>
      <c r="BK67" s="209"/>
      <c r="BL67" s="209"/>
      <c r="BY67" s="1" t="s">
        <v>17</v>
      </c>
    </row>
    <row r="68" spans="1:77" s="4" customFormat="1" ht="18" customHeight="1">
      <c r="A68" s="240">
        <v>0</v>
      </c>
      <c r="B68" s="240"/>
      <c r="C68" s="240"/>
      <c r="D68" s="240"/>
      <c r="E68" s="240"/>
      <c r="F68" s="240"/>
      <c r="G68" s="109" t="s">
        <v>65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243"/>
      <c r="AA68" s="243"/>
      <c r="AB68" s="243"/>
      <c r="AC68" s="243"/>
      <c r="AD68" s="243"/>
      <c r="AE68" s="247"/>
      <c r="AF68" s="247"/>
      <c r="AG68" s="247"/>
      <c r="AH68" s="247"/>
      <c r="AI68" s="247"/>
      <c r="AJ68" s="247"/>
      <c r="AK68" s="247"/>
      <c r="AL68" s="247"/>
      <c r="AM68" s="247"/>
      <c r="AN68" s="124"/>
      <c r="AO68" s="239"/>
      <c r="AP68" s="239"/>
      <c r="AQ68" s="239"/>
      <c r="AR68" s="239"/>
      <c r="AS68" s="239"/>
      <c r="AT68" s="239"/>
      <c r="AU68" s="239"/>
      <c r="AV68" s="239"/>
      <c r="AW68" s="239"/>
      <c r="AX68" s="239"/>
      <c r="AY68" s="239"/>
      <c r="AZ68" s="239"/>
      <c r="BA68" s="239"/>
      <c r="BB68" s="239"/>
      <c r="BC68" s="239"/>
      <c r="BD68" s="239"/>
      <c r="BE68" s="239"/>
      <c r="BF68" s="239"/>
      <c r="BG68" s="239"/>
      <c r="BH68" s="239"/>
      <c r="BI68" s="239"/>
      <c r="BJ68" s="239"/>
      <c r="BK68" s="239"/>
      <c r="BL68" s="239"/>
      <c r="BY68" s="4" t="s">
        <v>18</v>
      </c>
    </row>
    <row r="69" spans="1:77" ht="44.25" customHeight="1">
      <c r="A69" s="179">
        <v>1</v>
      </c>
      <c r="B69" s="179"/>
      <c r="C69" s="179"/>
      <c r="D69" s="179"/>
      <c r="E69" s="179"/>
      <c r="F69" s="179"/>
      <c r="G69" s="85" t="s">
        <v>94</v>
      </c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34"/>
      <c r="Z69" s="235" t="s">
        <v>67</v>
      </c>
      <c r="AA69" s="235"/>
      <c r="AB69" s="235"/>
      <c r="AC69" s="235"/>
      <c r="AD69" s="235"/>
      <c r="AE69" s="91" t="s">
        <v>165</v>
      </c>
      <c r="AF69" s="236"/>
      <c r="AG69" s="236"/>
      <c r="AH69" s="236"/>
      <c r="AI69" s="236"/>
      <c r="AJ69" s="236"/>
      <c r="AK69" s="236"/>
      <c r="AL69" s="236"/>
      <c r="AM69" s="236"/>
      <c r="AN69" s="237"/>
      <c r="AO69" s="246">
        <v>2</v>
      </c>
      <c r="AP69" s="246"/>
      <c r="AQ69" s="246"/>
      <c r="AR69" s="246"/>
      <c r="AS69" s="246"/>
      <c r="AT69" s="246"/>
      <c r="AU69" s="246"/>
      <c r="AV69" s="246"/>
      <c r="AW69" s="246">
        <v>0</v>
      </c>
      <c r="AX69" s="246"/>
      <c r="AY69" s="246"/>
      <c r="AZ69" s="246"/>
      <c r="BA69" s="246"/>
      <c r="BB69" s="246"/>
      <c r="BC69" s="246"/>
      <c r="BD69" s="246"/>
      <c r="BE69" s="246">
        <f>AO69</f>
        <v>2</v>
      </c>
      <c r="BF69" s="246"/>
      <c r="BG69" s="246"/>
      <c r="BH69" s="246"/>
      <c r="BI69" s="246"/>
      <c r="BJ69" s="246"/>
      <c r="BK69" s="246"/>
      <c r="BL69" s="246"/>
    </row>
    <row r="70" spans="1:77" ht="30" customHeight="1">
      <c r="A70" s="179">
        <v>2</v>
      </c>
      <c r="B70" s="179"/>
      <c r="C70" s="179"/>
      <c r="D70" s="179"/>
      <c r="E70" s="179"/>
      <c r="F70" s="179"/>
      <c r="G70" s="85" t="s">
        <v>166</v>
      </c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34"/>
      <c r="Z70" s="235" t="s">
        <v>67</v>
      </c>
      <c r="AA70" s="235"/>
      <c r="AB70" s="235"/>
      <c r="AC70" s="235"/>
      <c r="AD70" s="235"/>
      <c r="AE70" s="91" t="s">
        <v>167</v>
      </c>
      <c r="AF70" s="236"/>
      <c r="AG70" s="236"/>
      <c r="AH70" s="236"/>
      <c r="AI70" s="236"/>
      <c r="AJ70" s="236"/>
      <c r="AK70" s="236"/>
      <c r="AL70" s="236"/>
      <c r="AM70" s="236"/>
      <c r="AN70" s="237"/>
      <c r="AO70" s="246">
        <f>25.75+12.5</f>
        <v>38.25</v>
      </c>
      <c r="AP70" s="246"/>
      <c r="AQ70" s="246"/>
      <c r="AR70" s="246"/>
      <c r="AS70" s="246"/>
      <c r="AT70" s="246"/>
      <c r="AU70" s="246"/>
      <c r="AV70" s="246"/>
      <c r="AW70" s="246">
        <v>0</v>
      </c>
      <c r="AX70" s="246"/>
      <c r="AY70" s="246"/>
      <c r="AZ70" s="246"/>
      <c r="BA70" s="246"/>
      <c r="BB70" s="246"/>
      <c r="BC70" s="246"/>
      <c r="BD70" s="246"/>
      <c r="BE70" s="246">
        <f t="shared" ref="BE70:BE73" si="0">AO70</f>
        <v>38.25</v>
      </c>
      <c r="BF70" s="246"/>
      <c r="BG70" s="246"/>
      <c r="BH70" s="246"/>
      <c r="BI70" s="246"/>
      <c r="BJ70" s="246"/>
      <c r="BK70" s="246"/>
      <c r="BL70" s="246"/>
    </row>
    <row r="71" spans="1:77" ht="61.5" customHeight="1">
      <c r="A71" s="179">
        <v>3</v>
      </c>
      <c r="B71" s="179"/>
      <c r="C71" s="179"/>
      <c r="D71" s="179"/>
      <c r="E71" s="179"/>
      <c r="F71" s="179"/>
      <c r="G71" s="85" t="s">
        <v>168</v>
      </c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34"/>
      <c r="Z71" s="235" t="s">
        <v>68</v>
      </c>
      <c r="AA71" s="235"/>
      <c r="AB71" s="235"/>
      <c r="AC71" s="235"/>
      <c r="AD71" s="235"/>
      <c r="AE71" s="91" t="s">
        <v>169</v>
      </c>
      <c r="AF71" s="236"/>
      <c r="AG71" s="236"/>
      <c r="AH71" s="236"/>
      <c r="AI71" s="236"/>
      <c r="AJ71" s="236"/>
      <c r="AK71" s="236"/>
      <c r="AL71" s="236"/>
      <c r="AM71" s="236"/>
      <c r="AN71" s="237"/>
      <c r="AO71" s="232">
        <v>350000</v>
      </c>
      <c r="AP71" s="232"/>
      <c r="AQ71" s="232"/>
      <c r="AR71" s="232"/>
      <c r="AS71" s="232"/>
      <c r="AT71" s="232"/>
      <c r="AU71" s="232"/>
      <c r="AV71" s="232"/>
      <c r="AW71" s="232">
        <v>0</v>
      </c>
      <c r="AX71" s="232"/>
      <c r="AY71" s="232"/>
      <c r="AZ71" s="232"/>
      <c r="BA71" s="232"/>
      <c r="BB71" s="232"/>
      <c r="BC71" s="232"/>
      <c r="BD71" s="232"/>
      <c r="BE71" s="232">
        <f t="shared" si="0"/>
        <v>350000</v>
      </c>
      <c r="BF71" s="232"/>
      <c r="BG71" s="232"/>
      <c r="BH71" s="232"/>
      <c r="BI71" s="232"/>
      <c r="BJ71" s="232"/>
      <c r="BK71" s="232"/>
      <c r="BL71" s="232"/>
    </row>
    <row r="72" spans="1:77" ht="45.75" customHeight="1">
      <c r="A72" s="179">
        <v>4</v>
      </c>
      <c r="B72" s="179"/>
      <c r="C72" s="179"/>
      <c r="D72" s="179"/>
      <c r="E72" s="179"/>
      <c r="F72" s="179"/>
      <c r="G72" s="85" t="s">
        <v>319</v>
      </c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34"/>
      <c r="Z72" s="235" t="s">
        <v>68</v>
      </c>
      <c r="AA72" s="235"/>
      <c r="AB72" s="235"/>
      <c r="AC72" s="235"/>
      <c r="AD72" s="235"/>
      <c r="AE72" s="91" t="s">
        <v>169</v>
      </c>
      <c r="AF72" s="236"/>
      <c r="AG72" s="236"/>
      <c r="AH72" s="236"/>
      <c r="AI72" s="236"/>
      <c r="AJ72" s="236"/>
      <c r="AK72" s="236"/>
      <c r="AL72" s="236"/>
      <c r="AM72" s="236"/>
      <c r="AN72" s="237"/>
      <c r="AO72" s="232">
        <f>121680-20000-47962</f>
        <v>53718</v>
      </c>
      <c r="AP72" s="232"/>
      <c r="AQ72" s="232"/>
      <c r="AR72" s="232"/>
      <c r="AS72" s="232"/>
      <c r="AT72" s="232"/>
      <c r="AU72" s="232"/>
      <c r="AV72" s="232"/>
      <c r="AW72" s="232">
        <v>0</v>
      </c>
      <c r="AX72" s="232"/>
      <c r="AY72" s="232"/>
      <c r="AZ72" s="232"/>
      <c r="BA72" s="232"/>
      <c r="BB72" s="232"/>
      <c r="BC72" s="232"/>
      <c r="BD72" s="232"/>
      <c r="BE72" s="232">
        <f t="shared" si="0"/>
        <v>53718</v>
      </c>
      <c r="BF72" s="232"/>
      <c r="BG72" s="232"/>
      <c r="BH72" s="232"/>
      <c r="BI72" s="232"/>
      <c r="BJ72" s="232"/>
      <c r="BK72" s="232"/>
      <c r="BL72" s="232"/>
    </row>
    <row r="73" spans="1:77" ht="45.75" customHeight="1">
      <c r="A73" s="179">
        <v>5</v>
      </c>
      <c r="B73" s="179"/>
      <c r="C73" s="179"/>
      <c r="D73" s="179"/>
      <c r="E73" s="179"/>
      <c r="F73" s="179"/>
      <c r="G73" s="85" t="s">
        <v>170</v>
      </c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34"/>
      <c r="Z73" s="235" t="s">
        <v>68</v>
      </c>
      <c r="AA73" s="235"/>
      <c r="AB73" s="235"/>
      <c r="AC73" s="235"/>
      <c r="AD73" s="235"/>
      <c r="AE73" s="91" t="s">
        <v>169</v>
      </c>
      <c r="AF73" s="236"/>
      <c r="AG73" s="236"/>
      <c r="AH73" s="236"/>
      <c r="AI73" s="236"/>
      <c r="AJ73" s="236"/>
      <c r="AK73" s="236"/>
      <c r="AL73" s="236"/>
      <c r="AM73" s="236"/>
      <c r="AN73" s="237"/>
      <c r="AO73" s="232">
        <v>336000</v>
      </c>
      <c r="AP73" s="232"/>
      <c r="AQ73" s="232"/>
      <c r="AR73" s="232"/>
      <c r="AS73" s="232"/>
      <c r="AT73" s="232"/>
      <c r="AU73" s="232"/>
      <c r="AV73" s="232"/>
      <c r="AW73" s="232">
        <v>0</v>
      </c>
      <c r="AX73" s="232"/>
      <c r="AY73" s="232"/>
      <c r="AZ73" s="232"/>
      <c r="BA73" s="232"/>
      <c r="BB73" s="232"/>
      <c r="BC73" s="232"/>
      <c r="BD73" s="232"/>
      <c r="BE73" s="232">
        <f t="shared" si="0"/>
        <v>336000</v>
      </c>
      <c r="BF73" s="232"/>
      <c r="BG73" s="232"/>
      <c r="BH73" s="232"/>
      <c r="BI73" s="232"/>
      <c r="BJ73" s="232"/>
      <c r="BK73" s="232"/>
      <c r="BL73" s="232"/>
    </row>
    <row r="74" spans="1:77" ht="46.5" customHeight="1">
      <c r="A74" s="179">
        <v>6</v>
      </c>
      <c r="B74" s="179"/>
      <c r="C74" s="179"/>
      <c r="D74" s="179"/>
      <c r="E74" s="179"/>
      <c r="F74" s="179"/>
      <c r="G74" s="85" t="s">
        <v>171</v>
      </c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34"/>
      <c r="Z74" s="235" t="s">
        <v>68</v>
      </c>
      <c r="AA74" s="235"/>
      <c r="AB74" s="235"/>
      <c r="AC74" s="235"/>
      <c r="AD74" s="235"/>
      <c r="AE74" s="91" t="s">
        <v>169</v>
      </c>
      <c r="AF74" s="236"/>
      <c r="AG74" s="236"/>
      <c r="AH74" s="236"/>
      <c r="AI74" s="236"/>
      <c r="AJ74" s="236"/>
      <c r="AK74" s="236"/>
      <c r="AL74" s="236"/>
      <c r="AM74" s="236"/>
      <c r="AN74" s="237"/>
      <c r="AO74" s="246">
        <f>1000000+5623.84+972980</f>
        <v>1978603.8399999999</v>
      </c>
      <c r="AP74" s="246"/>
      <c r="AQ74" s="246"/>
      <c r="AR74" s="246"/>
      <c r="AS74" s="246"/>
      <c r="AT74" s="246"/>
      <c r="AU74" s="246"/>
      <c r="AV74" s="246"/>
      <c r="AW74" s="232">
        <v>0</v>
      </c>
      <c r="AX74" s="232"/>
      <c r="AY74" s="232"/>
      <c r="AZ74" s="232"/>
      <c r="BA74" s="232"/>
      <c r="BB74" s="232"/>
      <c r="BC74" s="232"/>
      <c r="BD74" s="232"/>
      <c r="BE74" s="232">
        <f t="shared" ref="BE74" si="1">AO74</f>
        <v>1978603.8399999999</v>
      </c>
      <c r="BF74" s="232"/>
      <c r="BG74" s="232"/>
      <c r="BH74" s="232"/>
      <c r="BI74" s="232"/>
      <c r="BJ74" s="232"/>
      <c r="BK74" s="232"/>
      <c r="BL74" s="232"/>
    </row>
    <row r="75" spans="1:77" ht="45.75" customHeight="1">
      <c r="A75" s="179">
        <v>7</v>
      </c>
      <c r="B75" s="179"/>
      <c r="C75" s="179"/>
      <c r="D75" s="179"/>
      <c r="E75" s="179"/>
      <c r="F75" s="179"/>
      <c r="G75" s="85" t="s">
        <v>172</v>
      </c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34"/>
      <c r="Z75" s="235" t="s">
        <v>68</v>
      </c>
      <c r="AA75" s="235"/>
      <c r="AB75" s="235"/>
      <c r="AC75" s="235"/>
      <c r="AD75" s="235"/>
      <c r="AE75" s="91" t="s">
        <v>169</v>
      </c>
      <c r="AF75" s="236"/>
      <c r="AG75" s="236"/>
      <c r="AH75" s="236"/>
      <c r="AI75" s="236"/>
      <c r="AJ75" s="236"/>
      <c r="AK75" s="236"/>
      <c r="AL75" s="236"/>
      <c r="AM75" s="236"/>
      <c r="AN75" s="237"/>
      <c r="AO75" s="246">
        <f>AC53-AO71-AO72-AO73-AO74</f>
        <v>31712808.589999992</v>
      </c>
      <c r="AP75" s="246"/>
      <c r="AQ75" s="246"/>
      <c r="AR75" s="246"/>
      <c r="AS75" s="246"/>
      <c r="AT75" s="246"/>
      <c r="AU75" s="246"/>
      <c r="AV75" s="246"/>
      <c r="AW75" s="232">
        <v>0</v>
      </c>
      <c r="AX75" s="232"/>
      <c r="AY75" s="232"/>
      <c r="AZ75" s="232"/>
      <c r="BA75" s="232"/>
      <c r="BB75" s="232"/>
      <c r="BC75" s="232"/>
      <c r="BD75" s="232"/>
      <c r="BE75" s="246">
        <f t="shared" ref="BE75" si="2">AO75</f>
        <v>31712808.589999992</v>
      </c>
      <c r="BF75" s="246"/>
      <c r="BG75" s="246"/>
      <c r="BH75" s="246"/>
      <c r="BI75" s="246"/>
      <c r="BJ75" s="246"/>
      <c r="BK75" s="246"/>
      <c r="BL75" s="246"/>
    </row>
    <row r="76" spans="1:77" ht="30" customHeight="1">
      <c r="A76" s="179">
        <v>8</v>
      </c>
      <c r="B76" s="179"/>
      <c r="C76" s="179"/>
      <c r="D76" s="179"/>
      <c r="E76" s="179"/>
      <c r="F76" s="179"/>
      <c r="G76" s="85" t="s">
        <v>107</v>
      </c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34"/>
      <c r="Z76" s="235" t="s">
        <v>68</v>
      </c>
      <c r="AA76" s="235"/>
      <c r="AB76" s="235"/>
      <c r="AC76" s="235"/>
      <c r="AD76" s="235"/>
      <c r="AE76" s="91" t="s">
        <v>95</v>
      </c>
      <c r="AF76" s="236"/>
      <c r="AG76" s="236"/>
      <c r="AH76" s="236"/>
      <c r="AI76" s="236"/>
      <c r="AJ76" s="236"/>
      <c r="AK76" s="236"/>
      <c r="AL76" s="236"/>
      <c r="AM76" s="236"/>
      <c r="AN76" s="237"/>
      <c r="AO76" s="232">
        <v>0</v>
      </c>
      <c r="AP76" s="232"/>
      <c r="AQ76" s="232"/>
      <c r="AR76" s="232"/>
      <c r="AS76" s="232"/>
      <c r="AT76" s="232"/>
      <c r="AU76" s="232"/>
      <c r="AV76" s="232"/>
      <c r="AW76" s="232">
        <f>AK51</f>
        <v>3804059</v>
      </c>
      <c r="AX76" s="232"/>
      <c r="AY76" s="232"/>
      <c r="AZ76" s="232"/>
      <c r="BA76" s="232"/>
      <c r="BB76" s="232"/>
      <c r="BC76" s="232"/>
      <c r="BD76" s="232"/>
      <c r="BE76" s="232">
        <f>AO76+AW76</f>
        <v>3804059</v>
      </c>
      <c r="BF76" s="232"/>
      <c r="BG76" s="232"/>
      <c r="BH76" s="232"/>
      <c r="BI76" s="232"/>
      <c r="BJ76" s="232"/>
      <c r="BK76" s="232"/>
      <c r="BL76" s="232"/>
    </row>
    <row r="77" spans="1:77" ht="32.25" hidden="1" customHeight="1">
      <c r="A77" s="179">
        <v>9</v>
      </c>
      <c r="B77" s="179"/>
      <c r="C77" s="179"/>
      <c r="D77" s="179"/>
      <c r="E77" s="179"/>
      <c r="F77" s="179"/>
      <c r="G77" s="85" t="s">
        <v>173</v>
      </c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34"/>
      <c r="Z77" s="235" t="s">
        <v>68</v>
      </c>
      <c r="AA77" s="235"/>
      <c r="AB77" s="235"/>
      <c r="AC77" s="235"/>
      <c r="AD77" s="235"/>
      <c r="AE77" s="91" t="s">
        <v>95</v>
      </c>
      <c r="AF77" s="236"/>
      <c r="AG77" s="236"/>
      <c r="AH77" s="236"/>
      <c r="AI77" s="236"/>
      <c r="AJ77" s="236"/>
      <c r="AK77" s="236"/>
      <c r="AL77" s="236"/>
      <c r="AM77" s="236"/>
      <c r="AN77" s="237"/>
      <c r="AO77" s="232">
        <v>0</v>
      </c>
      <c r="AP77" s="232"/>
      <c r="AQ77" s="232"/>
      <c r="AR77" s="232"/>
      <c r="AS77" s="232"/>
      <c r="AT77" s="232"/>
      <c r="AU77" s="232"/>
      <c r="AV77" s="232"/>
      <c r="AW77" s="232">
        <f>AK52</f>
        <v>0</v>
      </c>
      <c r="AX77" s="232"/>
      <c r="AY77" s="232"/>
      <c r="AZ77" s="232"/>
      <c r="BA77" s="232"/>
      <c r="BB77" s="232"/>
      <c r="BC77" s="232"/>
      <c r="BD77" s="232"/>
      <c r="BE77" s="232">
        <f>AW77+AO77</f>
        <v>0</v>
      </c>
      <c r="BF77" s="232"/>
      <c r="BG77" s="232"/>
      <c r="BH77" s="232"/>
      <c r="BI77" s="232"/>
      <c r="BJ77" s="232"/>
      <c r="BK77" s="232"/>
      <c r="BL77" s="232"/>
    </row>
    <row r="78" spans="1:77" s="4" customFormat="1" ht="15" customHeight="1">
      <c r="A78" s="240">
        <v>0</v>
      </c>
      <c r="B78" s="240"/>
      <c r="C78" s="240"/>
      <c r="D78" s="240"/>
      <c r="E78" s="240"/>
      <c r="F78" s="240"/>
      <c r="G78" s="106" t="s">
        <v>69</v>
      </c>
      <c r="H78" s="241"/>
      <c r="I78" s="241"/>
      <c r="J78" s="241"/>
      <c r="K78" s="241"/>
      <c r="L78" s="241"/>
      <c r="M78" s="241"/>
      <c r="N78" s="241"/>
      <c r="O78" s="241"/>
      <c r="P78" s="241"/>
      <c r="Q78" s="241"/>
      <c r="R78" s="241"/>
      <c r="S78" s="241"/>
      <c r="T78" s="241"/>
      <c r="U78" s="241"/>
      <c r="V78" s="241"/>
      <c r="W78" s="241"/>
      <c r="X78" s="241"/>
      <c r="Y78" s="242"/>
      <c r="Z78" s="243"/>
      <c r="AA78" s="243"/>
      <c r="AB78" s="243"/>
      <c r="AC78" s="243"/>
      <c r="AD78" s="243"/>
      <c r="AE78" s="112"/>
      <c r="AF78" s="244"/>
      <c r="AG78" s="244"/>
      <c r="AH78" s="244"/>
      <c r="AI78" s="244"/>
      <c r="AJ78" s="244"/>
      <c r="AK78" s="244"/>
      <c r="AL78" s="244"/>
      <c r="AM78" s="244"/>
      <c r="AN78" s="245"/>
      <c r="AO78" s="239"/>
      <c r="AP78" s="239"/>
      <c r="AQ78" s="239"/>
      <c r="AR78" s="239"/>
      <c r="AS78" s="239"/>
      <c r="AT78" s="239"/>
      <c r="AU78" s="239"/>
      <c r="AV78" s="239"/>
      <c r="AW78" s="239"/>
      <c r="AX78" s="239"/>
      <c r="AY78" s="239"/>
      <c r="AZ78" s="239"/>
      <c r="BA78" s="239"/>
      <c r="BB78" s="239"/>
      <c r="BC78" s="239"/>
      <c r="BD78" s="239"/>
      <c r="BE78" s="239"/>
      <c r="BF78" s="239"/>
      <c r="BG78" s="239"/>
      <c r="BH78" s="239"/>
      <c r="BI78" s="239"/>
      <c r="BJ78" s="239"/>
      <c r="BK78" s="239"/>
      <c r="BL78" s="239"/>
    </row>
    <row r="79" spans="1:77" ht="31.5" customHeight="1">
      <c r="A79" s="179">
        <v>1</v>
      </c>
      <c r="B79" s="179"/>
      <c r="C79" s="179"/>
      <c r="D79" s="179"/>
      <c r="E79" s="179"/>
      <c r="F79" s="179"/>
      <c r="G79" s="85" t="s">
        <v>174</v>
      </c>
      <c r="H79" s="233"/>
      <c r="I79" s="233"/>
      <c r="J79" s="233"/>
      <c r="K79" s="233"/>
      <c r="L79" s="233"/>
      <c r="M79" s="233"/>
      <c r="N79" s="233"/>
      <c r="O79" s="233"/>
      <c r="P79" s="233"/>
      <c r="Q79" s="233"/>
      <c r="R79" s="233"/>
      <c r="S79" s="233"/>
      <c r="T79" s="233"/>
      <c r="U79" s="233"/>
      <c r="V79" s="233"/>
      <c r="W79" s="233"/>
      <c r="X79" s="233"/>
      <c r="Y79" s="234"/>
      <c r="Z79" s="235" t="s">
        <v>175</v>
      </c>
      <c r="AA79" s="235"/>
      <c r="AB79" s="235"/>
      <c r="AC79" s="235"/>
      <c r="AD79" s="235"/>
      <c r="AE79" s="91" t="s">
        <v>176</v>
      </c>
      <c r="AF79" s="236"/>
      <c r="AG79" s="236"/>
      <c r="AH79" s="236"/>
      <c r="AI79" s="236"/>
      <c r="AJ79" s="236"/>
      <c r="AK79" s="236"/>
      <c r="AL79" s="236"/>
      <c r="AM79" s="236"/>
      <c r="AN79" s="237"/>
      <c r="AO79" s="238">
        <v>2542</v>
      </c>
      <c r="AP79" s="238"/>
      <c r="AQ79" s="238"/>
      <c r="AR79" s="238"/>
      <c r="AS79" s="238"/>
      <c r="AT79" s="238"/>
      <c r="AU79" s="238"/>
      <c r="AV79" s="238"/>
      <c r="AW79" s="232">
        <v>0</v>
      </c>
      <c r="AX79" s="232"/>
      <c r="AY79" s="232"/>
      <c r="AZ79" s="232"/>
      <c r="BA79" s="232"/>
      <c r="BB79" s="232"/>
      <c r="BC79" s="232"/>
      <c r="BD79" s="232"/>
      <c r="BE79" s="232">
        <f>AO79</f>
        <v>2542</v>
      </c>
      <c r="BF79" s="232"/>
      <c r="BG79" s="232"/>
      <c r="BH79" s="232"/>
      <c r="BI79" s="232"/>
      <c r="BJ79" s="232"/>
      <c r="BK79" s="232"/>
      <c r="BL79" s="232"/>
    </row>
    <row r="80" spans="1:77" ht="30" customHeight="1">
      <c r="A80" s="179">
        <v>2</v>
      </c>
      <c r="B80" s="179"/>
      <c r="C80" s="179"/>
      <c r="D80" s="179"/>
      <c r="E80" s="179"/>
      <c r="F80" s="179"/>
      <c r="G80" s="85" t="s">
        <v>177</v>
      </c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34"/>
      <c r="Z80" s="235" t="s">
        <v>175</v>
      </c>
      <c r="AA80" s="235"/>
      <c r="AB80" s="235"/>
      <c r="AC80" s="235"/>
      <c r="AD80" s="235"/>
      <c r="AE80" s="91" t="s">
        <v>178</v>
      </c>
      <c r="AF80" s="236"/>
      <c r="AG80" s="236"/>
      <c r="AH80" s="236"/>
      <c r="AI80" s="236"/>
      <c r="AJ80" s="236"/>
      <c r="AK80" s="236"/>
      <c r="AL80" s="236"/>
      <c r="AM80" s="236"/>
      <c r="AN80" s="237"/>
      <c r="AO80" s="238">
        <v>9</v>
      </c>
      <c r="AP80" s="238"/>
      <c r="AQ80" s="238"/>
      <c r="AR80" s="238"/>
      <c r="AS80" s="238"/>
      <c r="AT80" s="238"/>
      <c r="AU80" s="238"/>
      <c r="AV80" s="238"/>
      <c r="AW80" s="232">
        <v>0</v>
      </c>
      <c r="AX80" s="232"/>
      <c r="AY80" s="232"/>
      <c r="AZ80" s="232"/>
      <c r="BA80" s="232"/>
      <c r="BB80" s="232"/>
      <c r="BC80" s="232"/>
      <c r="BD80" s="232"/>
      <c r="BE80" s="232">
        <f t="shared" ref="BE80:BE83" si="3">AO80</f>
        <v>9</v>
      </c>
      <c r="BF80" s="232"/>
      <c r="BG80" s="232"/>
      <c r="BH80" s="232"/>
      <c r="BI80" s="232"/>
      <c r="BJ80" s="232"/>
      <c r="BK80" s="232"/>
      <c r="BL80" s="232"/>
    </row>
    <row r="81" spans="1:83" ht="42" customHeight="1">
      <c r="A81" s="179">
        <v>3</v>
      </c>
      <c r="B81" s="179"/>
      <c r="C81" s="179"/>
      <c r="D81" s="179"/>
      <c r="E81" s="179"/>
      <c r="F81" s="179"/>
      <c r="G81" s="85" t="s">
        <v>179</v>
      </c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  <c r="S81" s="233"/>
      <c r="T81" s="233"/>
      <c r="U81" s="233"/>
      <c r="V81" s="233"/>
      <c r="W81" s="233"/>
      <c r="X81" s="233"/>
      <c r="Y81" s="234"/>
      <c r="Z81" s="235" t="s">
        <v>175</v>
      </c>
      <c r="AA81" s="235"/>
      <c r="AB81" s="235"/>
      <c r="AC81" s="235"/>
      <c r="AD81" s="235"/>
      <c r="AE81" s="91" t="s">
        <v>180</v>
      </c>
      <c r="AF81" s="236"/>
      <c r="AG81" s="236"/>
      <c r="AH81" s="236"/>
      <c r="AI81" s="236"/>
      <c r="AJ81" s="236"/>
      <c r="AK81" s="236"/>
      <c r="AL81" s="236"/>
      <c r="AM81" s="236"/>
      <c r="AN81" s="237"/>
      <c r="AO81" s="238">
        <v>145</v>
      </c>
      <c r="AP81" s="238"/>
      <c r="AQ81" s="238"/>
      <c r="AR81" s="238"/>
      <c r="AS81" s="238"/>
      <c r="AT81" s="238"/>
      <c r="AU81" s="238"/>
      <c r="AV81" s="238"/>
      <c r="AW81" s="232">
        <v>0</v>
      </c>
      <c r="AX81" s="232"/>
      <c r="AY81" s="232"/>
      <c r="AZ81" s="232"/>
      <c r="BA81" s="232"/>
      <c r="BB81" s="232"/>
      <c r="BC81" s="232"/>
      <c r="BD81" s="232"/>
      <c r="BE81" s="232">
        <f t="shared" si="3"/>
        <v>145</v>
      </c>
      <c r="BF81" s="232"/>
      <c r="BG81" s="232"/>
      <c r="BH81" s="232"/>
      <c r="BI81" s="232"/>
      <c r="BJ81" s="232"/>
      <c r="BK81" s="232"/>
      <c r="BL81" s="232"/>
      <c r="BO81" s="1" t="s">
        <v>334</v>
      </c>
      <c r="CD81" s="1" t="s">
        <v>335</v>
      </c>
    </row>
    <row r="82" spans="1:83" ht="45.75" customHeight="1">
      <c r="A82" s="179">
        <v>4</v>
      </c>
      <c r="B82" s="179"/>
      <c r="C82" s="179"/>
      <c r="D82" s="179"/>
      <c r="E82" s="179"/>
      <c r="F82" s="179"/>
      <c r="G82" s="85" t="s">
        <v>181</v>
      </c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34"/>
      <c r="Z82" s="235" t="s">
        <v>67</v>
      </c>
      <c r="AA82" s="235"/>
      <c r="AB82" s="235"/>
      <c r="AC82" s="235"/>
      <c r="AD82" s="235"/>
      <c r="AE82" s="91" t="s">
        <v>182</v>
      </c>
      <c r="AF82" s="236"/>
      <c r="AG82" s="236"/>
      <c r="AH82" s="236"/>
      <c r="AI82" s="236"/>
      <c r="AJ82" s="236"/>
      <c r="AK82" s="236"/>
      <c r="AL82" s="236"/>
      <c r="AM82" s="236"/>
      <c r="AN82" s="237"/>
      <c r="AO82" s="238">
        <v>20207</v>
      </c>
      <c r="AP82" s="238"/>
      <c r="AQ82" s="238"/>
      <c r="AR82" s="238"/>
      <c r="AS82" s="238"/>
      <c r="AT82" s="238"/>
      <c r="AU82" s="238"/>
      <c r="AV82" s="238"/>
      <c r="AW82" s="232">
        <v>0</v>
      </c>
      <c r="AX82" s="232"/>
      <c r="AY82" s="232"/>
      <c r="AZ82" s="232"/>
      <c r="BA82" s="232"/>
      <c r="BB82" s="232"/>
      <c r="BC82" s="232"/>
      <c r="BD82" s="232"/>
      <c r="BE82" s="232">
        <f t="shared" si="3"/>
        <v>20207</v>
      </c>
      <c r="BF82" s="232"/>
      <c r="BG82" s="232"/>
      <c r="BH82" s="232"/>
      <c r="BI82" s="232"/>
      <c r="BJ82" s="232"/>
      <c r="BK82" s="232"/>
      <c r="BL82" s="232"/>
      <c r="BO82" s="1">
        <v>1</v>
      </c>
      <c r="BP82" s="1" t="s">
        <v>317</v>
      </c>
      <c r="CD82" s="1">
        <v>1</v>
      </c>
      <c r="CE82" s="1" t="s">
        <v>336</v>
      </c>
    </row>
    <row r="83" spans="1:83" ht="44.25" customHeight="1">
      <c r="A83" s="179">
        <v>5</v>
      </c>
      <c r="B83" s="179"/>
      <c r="C83" s="179"/>
      <c r="D83" s="179"/>
      <c r="E83" s="179"/>
      <c r="F83" s="179"/>
      <c r="G83" s="85" t="s">
        <v>96</v>
      </c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34"/>
      <c r="Z83" s="235" t="s">
        <v>175</v>
      </c>
      <c r="AA83" s="235"/>
      <c r="AB83" s="235"/>
      <c r="AC83" s="235"/>
      <c r="AD83" s="235"/>
      <c r="AE83" s="91" t="s">
        <v>183</v>
      </c>
      <c r="AF83" s="236"/>
      <c r="AG83" s="236"/>
      <c r="AH83" s="236"/>
      <c r="AI83" s="236"/>
      <c r="AJ83" s="236"/>
      <c r="AK83" s="236"/>
      <c r="AL83" s="236"/>
      <c r="AM83" s="236"/>
      <c r="AN83" s="237"/>
      <c r="AO83" s="238">
        <f>5856+15596</f>
        <v>21452</v>
      </c>
      <c r="AP83" s="238"/>
      <c r="AQ83" s="238"/>
      <c r="AR83" s="238"/>
      <c r="AS83" s="238"/>
      <c r="AT83" s="238"/>
      <c r="AU83" s="238"/>
      <c r="AV83" s="238"/>
      <c r="AW83" s="232">
        <v>0</v>
      </c>
      <c r="AX83" s="232"/>
      <c r="AY83" s="232"/>
      <c r="AZ83" s="232"/>
      <c r="BA83" s="232"/>
      <c r="BB83" s="232"/>
      <c r="BC83" s="232"/>
      <c r="BD83" s="232"/>
      <c r="BE83" s="232">
        <f t="shared" si="3"/>
        <v>21452</v>
      </c>
      <c r="BF83" s="232"/>
      <c r="BG83" s="232"/>
      <c r="BH83" s="232"/>
      <c r="BI83" s="232"/>
      <c r="BJ83" s="232"/>
      <c r="BK83" s="232"/>
      <c r="BL83" s="232"/>
      <c r="BO83" s="1">
        <v>2</v>
      </c>
      <c r="BP83" s="1" t="s">
        <v>327</v>
      </c>
      <c r="CD83" s="1">
        <v>2</v>
      </c>
      <c r="CE83" s="1" t="s">
        <v>337</v>
      </c>
    </row>
    <row r="84" spans="1:83" ht="31.5" customHeight="1">
      <c r="A84" s="179">
        <v>6</v>
      </c>
      <c r="B84" s="179"/>
      <c r="C84" s="179"/>
      <c r="D84" s="179"/>
      <c r="E84" s="179"/>
      <c r="F84" s="179"/>
      <c r="G84" s="85" t="s">
        <v>111</v>
      </c>
      <c r="H84" s="233"/>
      <c r="I84" s="233"/>
      <c r="J84" s="233"/>
      <c r="K84" s="233"/>
      <c r="L84" s="233"/>
      <c r="M84" s="233"/>
      <c r="N84" s="233"/>
      <c r="O84" s="233"/>
      <c r="P84" s="233"/>
      <c r="Q84" s="233"/>
      <c r="R84" s="233"/>
      <c r="S84" s="233"/>
      <c r="T84" s="233"/>
      <c r="U84" s="233"/>
      <c r="V84" s="233"/>
      <c r="W84" s="233"/>
      <c r="X84" s="233"/>
      <c r="Y84" s="234"/>
      <c r="Z84" s="235" t="s">
        <v>67</v>
      </c>
      <c r="AA84" s="235"/>
      <c r="AB84" s="235"/>
      <c r="AC84" s="235"/>
      <c r="AD84" s="235"/>
      <c r="AE84" s="91" t="s">
        <v>97</v>
      </c>
      <c r="AF84" s="236"/>
      <c r="AG84" s="236"/>
      <c r="AH84" s="236"/>
      <c r="AI84" s="236"/>
      <c r="AJ84" s="236"/>
      <c r="AK84" s="236"/>
      <c r="AL84" s="236"/>
      <c r="AM84" s="236"/>
      <c r="AN84" s="237"/>
      <c r="AO84" s="238">
        <v>0</v>
      </c>
      <c r="AP84" s="238"/>
      <c r="AQ84" s="238"/>
      <c r="AR84" s="238"/>
      <c r="AS84" s="238"/>
      <c r="AT84" s="238"/>
      <c r="AU84" s="238"/>
      <c r="AV84" s="238"/>
      <c r="AW84" s="232">
        <f>1+2+1+2+6</f>
        <v>12</v>
      </c>
      <c r="AX84" s="232"/>
      <c r="AY84" s="232"/>
      <c r="AZ84" s="232"/>
      <c r="BA84" s="232"/>
      <c r="BB84" s="232"/>
      <c r="BC84" s="232"/>
      <c r="BD84" s="232"/>
      <c r="BE84" s="232">
        <f>AO84+AW84</f>
        <v>12</v>
      </c>
      <c r="BF84" s="232"/>
      <c r="BG84" s="232"/>
      <c r="BH84" s="232"/>
      <c r="BI84" s="232"/>
      <c r="BJ84" s="232"/>
      <c r="BK84" s="232"/>
      <c r="BL84" s="232"/>
      <c r="BO84" s="1">
        <v>1</v>
      </c>
      <c r="BP84" s="1" t="s">
        <v>328</v>
      </c>
      <c r="CD84" s="1">
        <v>1</v>
      </c>
      <c r="CE84" s="1" t="s">
        <v>338</v>
      </c>
    </row>
    <row r="85" spans="1:83" ht="29.25" hidden="1" customHeight="1">
      <c r="A85" s="179">
        <v>7</v>
      </c>
      <c r="B85" s="179"/>
      <c r="C85" s="179"/>
      <c r="D85" s="179"/>
      <c r="E85" s="179"/>
      <c r="F85" s="179"/>
      <c r="G85" s="85" t="s">
        <v>184</v>
      </c>
      <c r="H85" s="233"/>
      <c r="I85" s="233"/>
      <c r="J85" s="233"/>
      <c r="K85" s="233"/>
      <c r="L85" s="233"/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34"/>
      <c r="Z85" s="235" t="s">
        <v>67</v>
      </c>
      <c r="AA85" s="235"/>
      <c r="AB85" s="235"/>
      <c r="AC85" s="235"/>
      <c r="AD85" s="235"/>
      <c r="AE85" s="91" t="s">
        <v>97</v>
      </c>
      <c r="AF85" s="236"/>
      <c r="AG85" s="236"/>
      <c r="AH85" s="236"/>
      <c r="AI85" s="236"/>
      <c r="AJ85" s="236"/>
      <c r="AK85" s="236"/>
      <c r="AL85" s="236"/>
      <c r="AM85" s="236"/>
      <c r="AN85" s="237"/>
      <c r="AO85" s="232">
        <v>0</v>
      </c>
      <c r="AP85" s="232"/>
      <c r="AQ85" s="232"/>
      <c r="AR85" s="232"/>
      <c r="AS85" s="232"/>
      <c r="AT85" s="232"/>
      <c r="AU85" s="232"/>
      <c r="AV85" s="232"/>
      <c r="AW85" s="232">
        <v>0</v>
      </c>
      <c r="AX85" s="232"/>
      <c r="AY85" s="232"/>
      <c r="AZ85" s="232"/>
      <c r="BA85" s="232"/>
      <c r="BB85" s="232"/>
      <c r="BC85" s="232"/>
      <c r="BD85" s="232"/>
      <c r="BE85" s="232">
        <f>AO85+AW85</f>
        <v>0</v>
      </c>
      <c r="BF85" s="232"/>
      <c r="BG85" s="232"/>
      <c r="BH85" s="232"/>
      <c r="BI85" s="232"/>
      <c r="BJ85" s="232"/>
      <c r="BK85" s="232"/>
      <c r="BL85" s="232"/>
    </row>
    <row r="86" spans="1:83" s="4" customFormat="1" ht="15" customHeight="1">
      <c r="A86" s="240">
        <v>0</v>
      </c>
      <c r="B86" s="240"/>
      <c r="C86" s="240"/>
      <c r="D86" s="240"/>
      <c r="E86" s="240"/>
      <c r="F86" s="240"/>
      <c r="G86" s="106" t="s">
        <v>71</v>
      </c>
      <c r="H86" s="241"/>
      <c r="I86" s="241"/>
      <c r="J86" s="241"/>
      <c r="K86" s="241"/>
      <c r="L86" s="241"/>
      <c r="M86" s="241"/>
      <c r="N86" s="241"/>
      <c r="O86" s="241"/>
      <c r="P86" s="241"/>
      <c r="Q86" s="241"/>
      <c r="R86" s="241"/>
      <c r="S86" s="241"/>
      <c r="T86" s="241"/>
      <c r="U86" s="241"/>
      <c r="V86" s="241"/>
      <c r="W86" s="241"/>
      <c r="X86" s="241"/>
      <c r="Y86" s="242"/>
      <c r="Z86" s="243"/>
      <c r="AA86" s="243"/>
      <c r="AB86" s="243"/>
      <c r="AC86" s="243"/>
      <c r="AD86" s="243"/>
      <c r="AE86" s="112"/>
      <c r="AF86" s="244"/>
      <c r="AG86" s="244"/>
      <c r="AH86" s="244"/>
      <c r="AI86" s="244"/>
      <c r="AJ86" s="244"/>
      <c r="AK86" s="244"/>
      <c r="AL86" s="244"/>
      <c r="AM86" s="244"/>
      <c r="AN86" s="245"/>
      <c r="AO86" s="239"/>
      <c r="AP86" s="239"/>
      <c r="AQ86" s="239"/>
      <c r="AR86" s="239"/>
      <c r="AS86" s="239"/>
      <c r="AT86" s="239"/>
      <c r="AU86" s="239"/>
      <c r="AV86" s="239"/>
      <c r="AW86" s="239"/>
      <c r="AX86" s="239"/>
      <c r="AY86" s="239"/>
      <c r="AZ86" s="239"/>
      <c r="BA86" s="239"/>
      <c r="BB86" s="239"/>
      <c r="BC86" s="239"/>
      <c r="BD86" s="239"/>
      <c r="BE86" s="239"/>
      <c r="BF86" s="239"/>
      <c r="BG86" s="239"/>
      <c r="BH86" s="239"/>
      <c r="BI86" s="239"/>
      <c r="BJ86" s="239"/>
      <c r="BK86" s="239"/>
      <c r="BL86" s="239"/>
      <c r="BO86" s="1">
        <v>2</v>
      </c>
      <c r="BP86" s="1" t="s">
        <v>329</v>
      </c>
      <c r="CD86" s="4">
        <v>2</v>
      </c>
      <c r="CE86" s="4" t="s">
        <v>339</v>
      </c>
    </row>
    <row r="87" spans="1:83" ht="72.75" customHeight="1">
      <c r="A87" s="179">
        <v>1</v>
      </c>
      <c r="B87" s="179"/>
      <c r="C87" s="179"/>
      <c r="D87" s="179"/>
      <c r="E87" s="179"/>
      <c r="F87" s="179"/>
      <c r="G87" s="85" t="s">
        <v>185</v>
      </c>
      <c r="H87" s="233"/>
      <c r="I87" s="233"/>
      <c r="J87" s="233"/>
      <c r="K87" s="233"/>
      <c r="L87" s="233"/>
      <c r="M87" s="233"/>
      <c r="N87" s="233"/>
      <c r="O87" s="233"/>
      <c r="P87" s="233"/>
      <c r="Q87" s="233"/>
      <c r="R87" s="233"/>
      <c r="S87" s="233"/>
      <c r="T87" s="233"/>
      <c r="U87" s="233"/>
      <c r="V87" s="233"/>
      <c r="W87" s="233"/>
      <c r="X87" s="233"/>
      <c r="Y87" s="234"/>
      <c r="Z87" s="235" t="s">
        <v>68</v>
      </c>
      <c r="AA87" s="235"/>
      <c r="AB87" s="235"/>
      <c r="AC87" s="235"/>
      <c r="AD87" s="235"/>
      <c r="AE87" s="91" t="s">
        <v>186</v>
      </c>
      <c r="AF87" s="236"/>
      <c r="AG87" s="236"/>
      <c r="AH87" s="236"/>
      <c r="AI87" s="236"/>
      <c r="AJ87" s="236"/>
      <c r="AK87" s="236"/>
      <c r="AL87" s="236"/>
      <c r="AM87" s="236"/>
      <c r="AN87" s="237"/>
      <c r="AO87" s="232">
        <f>AO71/AO79</f>
        <v>137.68686073957514</v>
      </c>
      <c r="AP87" s="232"/>
      <c r="AQ87" s="232"/>
      <c r="AR87" s="232"/>
      <c r="AS87" s="232"/>
      <c r="AT87" s="232"/>
      <c r="AU87" s="232"/>
      <c r="AV87" s="232"/>
      <c r="AW87" s="232">
        <v>0</v>
      </c>
      <c r="AX87" s="232"/>
      <c r="AY87" s="232"/>
      <c r="AZ87" s="232"/>
      <c r="BA87" s="232"/>
      <c r="BB87" s="232"/>
      <c r="BC87" s="232"/>
      <c r="BD87" s="232"/>
      <c r="BE87" s="232">
        <f>AO87</f>
        <v>137.68686073957514</v>
      </c>
      <c r="BF87" s="232"/>
      <c r="BG87" s="232"/>
      <c r="BH87" s="232"/>
      <c r="BI87" s="232"/>
      <c r="BJ87" s="232"/>
      <c r="BK87" s="232"/>
      <c r="BL87" s="232"/>
    </row>
    <row r="88" spans="1:83" ht="46.5" customHeight="1">
      <c r="A88" s="179">
        <v>2</v>
      </c>
      <c r="B88" s="179"/>
      <c r="C88" s="179"/>
      <c r="D88" s="179"/>
      <c r="E88" s="179"/>
      <c r="F88" s="179"/>
      <c r="G88" s="85" t="s">
        <v>187</v>
      </c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34"/>
      <c r="Z88" s="235" t="s">
        <v>68</v>
      </c>
      <c r="AA88" s="235"/>
      <c r="AB88" s="235"/>
      <c r="AC88" s="235"/>
      <c r="AD88" s="235"/>
      <c r="AE88" s="91" t="s">
        <v>188</v>
      </c>
      <c r="AF88" s="236"/>
      <c r="AG88" s="236"/>
      <c r="AH88" s="236"/>
      <c r="AI88" s="236"/>
      <c r="AJ88" s="236"/>
      <c r="AK88" s="236"/>
      <c r="AL88" s="236"/>
      <c r="AM88" s="236"/>
      <c r="AN88" s="237"/>
      <c r="AO88" s="232">
        <f>AO72/AO80</f>
        <v>5968.666666666667</v>
      </c>
      <c r="AP88" s="232"/>
      <c r="AQ88" s="232"/>
      <c r="AR88" s="232"/>
      <c r="AS88" s="232"/>
      <c r="AT88" s="232"/>
      <c r="AU88" s="232"/>
      <c r="AV88" s="232"/>
      <c r="AW88" s="232">
        <v>0</v>
      </c>
      <c r="AX88" s="232"/>
      <c r="AY88" s="232"/>
      <c r="AZ88" s="232"/>
      <c r="BA88" s="232"/>
      <c r="BB88" s="232"/>
      <c r="BC88" s="232"/>
      <c r="BD88" s="232"/>
      <c r="BE88" s="232">
        <f t="shared" ref="BE88:BE91" si="4">AO88</f>
        <v>5968.666666666667</v>
      </c>
      <c r="BF88" s="232"/>
      <c r="BG88" s="232"/>
      <c r="BH88" s="232"/>
      <c r="BI88" s="232"/>
      <c r="BJ88" s="232"/>
      <c r="BK88" s="232"/>
      <c r="BL88" s="232"/>
    </row>
    <row r="89" spans="1:83" ht="31.5" customHeight="1">
      <c r="A89" s="179">
        <v>3</v>
      </c>
      <c r="B89" s="179"/>
      <c r="C89" s="179"/>
      <c r="D89" s="179"/>
      <c r="E89" s="179"/>
      <c r="F89" s="179"/>
      <c r="G89" s="85" t="s">
        <v>189</v>
      </c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34"/>
      <c r="Z89" s="235" t="s">
        <v>68</v>
      </c>
      <c r="AA89" s="235"/>
      <c r="AB89" s="235"/>
      <c r="AC89" s="235"/>
      <c r="AD89" s="235"/>
      <c r="AE89" s="91" t="s">
        <v>190</v>
      </c>
      <c r="AF89" s="236"/>
      <c r="AG89" s="236"/>
      <c r="AH89" s="236"/>
      <c r="AI89" s="236"/>
      <c r="AJ89" s="236"/>
      <c r="AK89" s="236"/>
      <c r="AL89" s="236"/>
      <c r="AM89" s="236"/>
      <c r="AN89" s="237"/>
      <c r="AO89" s="232">
        <f>AO73/AO81</f>
        <v>2317.2413793103447</v>
      </c>
      <c r="AP89" s="232"/>
      <c r="AQ89" s="232"/>
      <c r="AR89" s="232"/>
      <c r="AS89" s="232"/>
      <c r="AT89" s="232"/>
      <c r="AU89" s="232"/>
      <c r="AV89" s="232"/>
      <c r="AW89" s="232">
        <v>0</v>
      </c>
      <c r="AX89" s="232"/>
      <c r="AY89" s="232"/>
      <c r="AZ89" s="232"/>
      <c r="BA89" s="232"/>
      <c r="BB89" s="232"/>
      <c r="BC89" s="232"/>
      <c r="BD89" s="232"/>
      <c r="BE89" s="232">
        <f t="shared" si="4"/>
        <v>2317.2413793103447</v>
      </c>
      <c r="BF89" s="232"/>
      <c r="BG89" s="232"/>
      <c r="BH89" s="232"/>
      <c r="BI89" s="232"/>
      <c r="BJ89" s="232"/>
      <c r="BK89" s="232"/>
      <c r="BL89" s="232"/>
    </row>
    <row r="90" spans="1:83" ht="61.5" customHeight="1">
      <c r="A90" s="179">
        <v>4</v>
      </c>
      <c r="B90" s="179"/>
      <c r="C90" s="179"/>
      <c r="D90" s="179"/>
      <c r="E90" s="179"/>
      <c r="F90" s="179"/>
      <c r="G90" s="85" t="s">
        <v>191</v>
      </c>
      <c r="H90" s="233"/>
      <c r="I90" s="233"/>
      <c r="J90" s="233"/>
      <c r="K90" s="233"/>
      <c r="L90" s="233"/>
      <c r="M90" s="233"/>
      <c r="N90" s="233"/>
      <c r="O90" s="233"/>
      <c r="P90" s="233"/>
      <c r="Q90" s="233"/>
      <c r="R90" s="233"/>
      <c r="S90" s="233"/>
      <c r="T90" s="233"/>
      <c r="U90" s="233"/>
      <c r="V90" s="233"/>
      <c r="W90" s="233"/>
      <c r="X90" s="233"/>
      <c r="Y90" s="234"/>
      <c r="Z90" s="235" t="s">
        <v>68</v>
      </c>
      <c r="AA90" s="235"/>
      <c r="AB90" s="235"/>
      <c r="AC90" s="235"/>
      <c r="AD90" s="235"/>
      <c r="AE90" s="91" t="s">
        <v>192</v>
      </c>
      <c r="AF90" s="236"/>
      <c r="AG90" s="236"/>
      <c r="AH90" s="236"/>
      <c r="AI90" s="236"/>
      <c r="AJ90" s="236"/>
      <c r="AK90" s="236"/>
      <c r="AL90" s="236"/>
      <c r="AM90" s="236"/>
      <c r="AN90" s="237"/>
      <c r="AO90" s="232">
        <f>AO74/AO82</f>
        <v>97.916753600237527</v>
      </c>
      <c r="AP90" s="232"/>
      <c r="AQ90" s="232"/>
      <c r="AR90" s="232"/>
      <c r="AS90" s="232"/>
      <c r="AT90" s="232"/>
      <c r="AU90" s="232"/>
      <c r="AV90" s="232"/>
      <c r="AW90" s="232">
        <v>0</v>
      </c>
      <c r="AX90" s="232"/>
      <c r="AY90" s="232"/>
      <c r="AZ90" s="232"/>
      <c r="BA90" s="232"/>
      <c r="BB90" s="232"/>
      <c r="BC90" s="232"/>
      <c r="BD90" s="232"/>
      <c r="BE90" s="232">
        <f t="shared" si="4"/>
        <v>97.916753600237527</v>
      </c>
      <c r="BF90" s="232"/>
      <c r="BG90" s="232"/>
      <c r="BH90" s="232"/>
      <c r="BI90" s="232"/>
      <c r="BJ90" s="232"/>
      <c r="BK90" s="232"/>
      <c r="BL90" s="232"/>
    </row>
    <row r="91" spans="1:83" ht="44.25" customHeight="1">
      <c r="A91" s="179">
        <v>5</v>
      </c>
      <c r="B91" s="179"/>
      <c r="C91" s="179"/>
      <c r="D91" s="179"/>
      <c r="E91" s="179"/>
      <c r="F91" s="179"/>
      <c r="G91" s="85" t="s">
        <v>193</v>
      </c>
      <c r="H91" s="233"/>
      <c r="I91" s="233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  <c r="U91" s="233"/>
      <c r="V91" s="233"/>
      <c r="W91" s="233"/>
      <c r="X91" s="233"/>
      <c r="Y91" s="234"/>
      <c r="Z91" s="235" t="s">
        <v>68</v>
      </c>
      <c r="AA91" s="235"/>
      <c r="AB91" s="235"/>
      <c r="AC91" s="235"/>
      <c r="AD91" s="235"/>
      <c r="AE91" s="91" t="s">
        <v>194</v>
      </c>
      <c r="AF91" s="236"/>
      <c r="AG91" s="236"/>
      <c r="AH91" s="236"/>
      <c r="AI91" s="236"/>
      <c r="AJ91" s="236"/>
      <c r="AK91" s="236"/>
      <c r="AL91" s="236"/>
      <c r="AM91" s="236"/>
      <c r="AN91" s="237"/>
      <c r="AO91" s="232">
        <f>AO75/AO83</f>
        <v>1478.3147767107957</v>
      </c>
      <c r="AP91" s="232"/>
      <c r="AQ91" s="232"/>
      <c r="AR91" s="232"/>
      <c r="AS91" s="232"/>
      <c r="AT91" s="232"/>
      <c r="AU91" s="232"/>
      <c r="AV91" s="232"/>
      <c r="AW91" s="232">
        <v>0</v>
      </c>
      <c r="AX91" s="232"/>
      <c r="AY91" s="232"/>
      <c r="AZ91" s="232"/>
      <c r="BA91" s="232"/>
      <c r="BB91" s="232"/>
      <c r="BC91" s="232"/>
      <c r="BD91" s="232"/>
      <c r="BE91" s="232">
        <f t="shared" si="4"/>
        <v>1478.3147767107957</v>
      </c>
      <c r="BF91" s="232"/>
      <c r="BG91" s="232"/>
      <c r="BH91" s="232"/>
      <c r="BI91" s="232"/>
      <c r="BJ91" s="232"/>
      <c r="BK91" s="232"/>
      <c r="BL91" s="232"/>
    </row>
    <row r="92" spans="1:83" ht="47.25" customHeight="1">
      <c r="A92" s="179">
        <v>6</v>
      </c>
      <c r="B92" s="179"/>
      <c r="C92" s="179"/>
      <c r="D92" s="179"/>
      <c r="E92" s="179"/>
      <c r="F92" s="179"/>
      <c r="G92" s="85" t="s">
        <v>116</v>
      </c>
      <c r="H92" s="233"/>
      <c r="I92" s="233"/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34"/>
      <c r="Z92" s="210" t="s">
        <v>68</v>
      </c>
      <c r="AA92" s="210"/>
      <c r="AB92" s="210"/>
      <c r="AC92" s="210"/>
      <c r="AD92" s="210"/>
      <c r="AE92" s="91" t="s">
        <v>117</v>
      </c>
      <c r="AF92" s="236"/>
      <c r="AG92" s="236"/>
      <c r="AH92" s="236"/>
      <c r="AI92" s="236"/>
      <c r="AJ92" s="236"/>
      <c r="AK92" s="236"/>
      <c r="AL92" s="236"/>
      <c r="AM92" s="236"/>
      <c r="AN92" s="237"/>
      <c r="AO92" s="232"/>
      <c r="AP92" s="232"/>
      <c r="AQ92" s="232"/>
      <c r="AR92" s="232"/>
      <c r="AS92" s="232"/>
      <c r="AT92" s="232"/>
      <c r="AU92" s="232"/>
      <c r="AV92" s="232"/>
      <c r="AW92" s="232">
        <f>AW76/AW84</f>
        <v>317004.91666666669</v>
      </c>
      <c r="AX92" s="232"/>
      <c r="AY92" s="232"/>
      <c r="AZ92" s="232"/>
      <c r="BA92" s="232"/>
      <c r="BB92" s="232"/>
      <c r="BC92" s="232"/>
      <c r="BD92" s="232"/>
      <c r="BE92" s="232">
        <f>BE76/BE84</f>
        <v>317004.91666666669</v>
      </c>
      <c r="BF92" s="232"/>
      <c r="BG92" s="232"/>
      <c r="BH92" s="232"/>
      <c r="BI92" s="232"/>
      <c r="BJ92" s="232"/>
      <c r="BK92" s="232"/>
      <c r="BL92" s="232"/>
    </row>
    <row r="93" spans="1:83" ht="31.5" hidden="1" customHeight="1">
      <c r="A93" s="179">
        <v>7</v>
      </c>
      <c r="B93" s="179"/>
      <c r="C93" s="179"/>
      <c r="D93" s="179"/>
      <c r="E93" s="179"/>
      <c r="F93" s="179"/>
      <c r="G93" s="85" t="s">
        <v>195</v>
      </c>
      <c r="H93" s="233"/>
      <c r="I93" s="233"/>
      <c r="J93" s="233"/>
      <c r="K93" s="233"/>
      <c r="L93" s="233"/>
      <c r="M93" s="233"/>
      <c r="N93" s="233"/>
      <c r="O93" s="233"/>
      <c r="P93" s="233"/>
      <c r="Q93" s="233"/>
      <c r="R93" s="233"/>
      <c r="S93" s="233"/>
      <c r="T93" s="233"/>
      <c r="U93" s="233"/>
      <c r="V93" s="233"/>
      <c r="W93" s="233"/>
      <c r="X93" s="233"/>
      <c r="Y93" s="234"/>
      <c r="Z93" s="235" t="s">
        <v>68</v>
      </c>
      <c r="AA93" s="235"/>
      <c r="AB93" s="235"/>
      <c r="AC93" s="235"/>
      <c r="AD93" s="235"/>
      <c r="AE93" s="91" t="s">
        <v>196</v>
      </c>
      <c r="AF93" s="236"/>
      <c r="AG93" s="236"/>
      <c r="AH93" s="236"/>
      <c r="AI93" s="236"/>
      <c r="AJ93" s="236"/>
      <c r="AK93" s="236"/>
      <c r="AL93" s="236"/>
      <c r="AM93" s="236"/>
      <c r="AN93" s="237"/>
      <c r="AO93" s="232">
        <v>0</v>
      </c>
      <c r="AP93" s="232"/>
      <c r="AQ93" s="232"/>
      <c r="AR93" s="232"/>
      <c r="AS93" s="232"/>
      <c r="AT93" s="232"/>
      <c r="AU93" s="232"/>
      <c r="AV93" s="232"/>
      <c r="AW93" s="232" t="e">
        <f>AW77/AW85</f>
        <v>#DIV/0!</v>
      </c>
      <c r="AX93" s="232"/>
      <c r="AY93" s="232"/>
      <c r="AZ93" s="232"/>
      <c r="BA93" s="232"/>
      <c r="BB93" s="232"/>
      <c r="BC93" s="232"/>
      <c r="BD93" s="232"/>
      <c r="BE93" s="232" t="e">
        <f>BE77/BE85</f>
        <v>#DIV/0!</v>
      </c>
      <c r="BF93" s="232"/>
      <c r="BG93" s="232"/>
      <c r="BH93" s="232"/>
      <c r="BI93" s="232"/>
      <c r="BJ93" s="232"/>
      <c r="BK93" s="232"/>
      <c r="BL93" s="232"/>
    </row>
    <row r="94" spans="1:83" s="4" customFormat="1" ht="17.25" customHeight="1">
      <c r="A94" s="240">
        <v>0</v>
      </c>
      <c r="B94" s="240"/>
      <c r="C94" s="240"/>
      <c r="D94" s="240"/>
      <c r="E94" s="240"/>
      <c r="F94" s="240"/>
      <c r="G94" s="106" t="s">
        <v>72</v>
      </c>
      <c r="H94" s="241"/>
      <c r="I94" s="241"/>
      <c r="J94" s="241"/>
      <c r="K94" s="241"/>
      <c r="L94" s="241"/>
      <c r="M94" s="241"/>
      <c r="N94" s="241"/>
      <c r="O94" s="241"/>
      <c r="P94" s="241"/>
      <c r="Q94" s="241"/>
      <c r="R94" s="241"/>
      <c r="S94" s="241"/>
      <c r="T94" s="241"/>
      <c r="U94" s="241"/>
      <c r="V94" s="241"/>
      <c r="W94" s="241"/>
      <c r="X94" s="241"/>
      <c r="Y94" s="242"/>
      <c r="Z94" s="243"/>
      <c r="AA94" s="243"/>
      <c r="AB94" s="243"/>
      <c r="AC94" s="243"/>
      <c r="AD94" s="243"/>
      <c r="AE94" s="112"/>
      <c r="AF94" s="244"/>
      <c r="AG94" s="244"/>
      <c r="AH94" s="244"/>
      <c r="AI94" s="244"/>
      <c r="AJ94" s="244"/>
      <c r="AK94" s="244"/>
      <c r="AL94" s="244"/>
      <c r="AM94" s="244"/>
      <c r="AN94" s="245"/>
      <c r="AO94" s="239"/>
      <c r="AP94" s="239"/>
      <c r="AQ94" s="239"/>
      <c r="AR94" s="239"/>
      <c r="AS94" s="239"/>
      <c r="AT94" s="239"/>
      <c r="AU94" s="239"/>
      <c r="AV94" s="239"/>
      <c r="AW94" s="239"/>
      <c r="AX94" s="239"/>
      <c r="AY94" s="239"/>
      <c r="AZ94" s="239"/>
      <c r="BA94" s="239"/>
      <c r="BB94" s="239"/>
      <c r="BC94" s="239"/>
      <c r="BD94" s="239"/>
      <c r="BE94" s="239"/>
      <c r="BF94" s="239"/>
      <c r="BG94" s="239"/>
      <c r="BH94" s="239"/>
      <c r="BI94" s="239"/>
      <c r="BJ94" s="239"/>
      <c r="BK94" s="239"/>
      <c r="BL94" s="239"/>
    </row>
    <row r="95" spans="1:83" ht="75.75" customHeight="1">
      <c r="A95" s="179">
        <v>1</v>
      </c>
      <c r="B95" s="179"/>
      <c r="C95" s="179"/>
      <c r="D95" s="179"/>
      <c r="E95" s="179"/>
      <c r="F95" s="179"/>
      <c r="G95" s="85" t="s">
        <v>295</v>
      </c>
      <c r="H95" s="233"/>
      <c r="I95" s="233"/>
      <c r="J95" s="233"/>
      <c r="K95" s="233"/>
      <c r="L95" s="233"/>
      <c r="M95" s="233"/>
      <c r="N95" s="233"/>
      <c r="O95" s="233"/>
      <c r="P95" s="233"/>
      <c r="Q95" s="233"/>
      <c r="R95" s="233"/>
      <c r="S95" s="233"/>
      <c r="T95" s="233"/>
      <c r="U95" s="233"/>
      <c r="V95" s="233"/>
      <c r="W95" s="233"/>
      <c r="X95" s="233"/>
      <c r="Y95" s="234"/>
      <c r="Z95" s="235" t="s">
        <v>73</v>
      </c>
      <c r="AA95" s="235"/>
      <c r="AB95" s="235"/>
      <c r="AC95" s="235"/>
      <c r="AD95" s="235"/>
      <c r="AE95" s="91" t="s">
        <v>197</v>
      </c>
      <c r="AF95" s="236"/>
      <c r="AG95" s="236"/>
      <c r="AH95" s="236"/>
      <c r="AI95" s="236"/>
      <c r="AJ95" s="236"/>
      <c r="AK95" s="236"/>
      <c r="AL95" s="236"/>
      <c r="AM95" s="236"/>
      <c r="AN95" s="237"/>
      <c r="AO95" s="238">
        <v>14</v>
      </c>
      <c r="AP95" s="238"/>
      <c r="AQ95" s="238"/>
      <c r="AR95" s="238"/>
      <c r="AS95" s="238"/>
      <c r="AT95" s="238"/>
      <c r="AU95" s="238"/>
      <c r="AV95" s="238"/>
      <c r="AW95" s="232">
        <v>0</v>
      </c>
      <c r="AX95" s="232"/>
      <c r="AY95" s="232"/>
      <c r="AZ95" s="232"/>
      <c r="BA95" s="232"/>
      <c r="BB95" s="232"/>
      <c r="BC95" s="232"/>
      <c r="BD95" s="232"/>
      <c r="BE95" s="232">
        <f>AO95</f>
        <v>14</v>
      </c>
      <c r="BF95" s="232"/>
      <c r="BG95" s="232"/>
      <c r="BH95" s="232"/>
      <c r="BI95" s="232"/>
      <c r="BJ95" s="232"/>
      <c r="BK95" s="232"/>
      <c r="BL95" s="232"/>
    </row>
    <row r="96" spans="1:83" ht="32.25" customHeight="1">
      <c r="A96" s="179">
        <v>2</v>
      </c>
      <c r="B96" s="179"/>
      <c r="C96" s="179"/>
      <c r="D96" s="179"/>
      <c r="E96" s="179"/>
      <c r="F96" s="179"/>
      <c r="G96" s="85" t="s">
        <v>198</v>
      </c>
      <c r="H96" s="233"/>
      <c r="I96" s="233"/>
      <c r="J96" s="233"/>
      <c r="K96" s="233"/>
      <c r="L96" s="233"/>
      <c r="M96" s="233"/>
      <c r="N96" s="233"/>
      <c r="O96" s="233"/>
      <c r="P96" s="233"/>
      <c r="Q96" s="233"/>
      <c r="R96" s="233"/>
      <c r="S96" s="233"/>
      <c r="T96" s="233"/>
      <c r="U96" s="233"/>
      <c r="V96" s="233"/>
      <c r="W96" s="233"/>
      <c r="X96" s="233"/>
      <c r="Y96" s="234"/>
      <c r="Z96" s="235" t="s">
        <v>73</v>
      </c>
      <c r="AA96" s="235"/>
      <c r="AB96" s="235"/>
      <c r="AC96" s="235"/>
      <c r="AD96" s="235"/>
      <c r="AE96" s="91" t="s">
        <v>98</v>
      </c>
      <c r="AF96" s="236"/>
      <c r="AG96" s="236"/>
      <c r="AH96" s="236"/>
      <c r="AI96" s="236"/>
      <c r="AJ96" s="236"/>
      <c r="AK96" s="236"/>
      <c r="AL96" s="236"/>
      <c r="AM96" s="236"/>
      <c r="AN96" s="237"/>
      <c r="AO96" s="232">
        <v>88</v>
      </c>
      <c r="AP96" s="232"/>
      <c r="AQ96" s="232"/>
      <c r="AR96" s="232"/>
      <c r="AS96" s="232"/>
      <c r="AT96" s="232"/>
      <c r="AU96" s="232"/>
      <c r="AV96" s="232"/>
      <c r="AW96" s="232">
        <v>0</v>
      </c>
      <c r="AX96" s="232"/>
      <c r="AY96" s="232"/>
      <c r="AZ96" s="232"/>
      <c r="BA96" s="232"/>
      <c r="BB96" s="232"/>
      <c r="BC96" s="232"/>
      <c r="BD96" s="232"/>
      <c r="BE96" s="232">
        <f t="shared" ref="BE96" si="5">AO96</f>
        <v>88</v>
      </c>
      <c r="BF96" s="232"/>
      <c r="BG96" s="232"/>
      <c r="BH96" s="232"/>
      <c r="BI96" s="232"/>
      <c r="BJ96" s="232"/>
      <c r="BK96" s="232"/>
      <c r="BL96" s="232"/>
    </row>
    <row r="97" spans="1:64" ht="30" customHeight="1">
      <c r="A97" s="179">
        <v>3</v>
      </c>
      <c r="B97" s="179"/>
      <c r="C97" s="179"/>
      <c r="D97" s="179"/>
      <c r="E97" s="179"/>
      <c r="F97" s="179"/>
      <c r="G97" s="85" t="s">
        <v>123</v>
      </c>
      <c r="H97" s="233"/>
      <c r="I97" s="233"/>
      <c r="J97" s="233"/>
      <c r="K97" s="233"/>
      <c r="L97" s="233"/>
      <c r="M97" s="233"/>
      <c r="N97" s="233"/>
      <c r="O97" s="233"/>
      <c r="P97" s="233"/>
      <c r="Q97" s="233"/>
      <c r="R97" s="233"/>
      <c r="S97" s="233"/>
      <c r="T97" s="233"/>
      <c r="U97" s="233"/>
      <c r="V97" s="233"/>
      <c r="W97" s="233"/>
      <c r="X97" s="233"/>
      <c r="Y97" s="234"/>
      <c r="Z97" s="235" t="s">
        <v>73</v>
      </c>
      <c r="AA97" s="235"/>
      <c r="AB97" s="235"/>
      <c r="AC97" s="235"/>
      <c r="AD97" s="235"/>
      <c r="AE97" s="91" t="s">
        <v>98</v>
      </c>
      <c r="AF97" s="236"/>
      <c r="AG97" s="236"/>
      <c r="AH97" s="236"/>
      <c r="AI97" s="236"/>
      <c r="AJ97" s="236"/>
      <c r="AK97" s="236"/>
      <c r="AL97" s="236"/>
      <c r="AM97" s="236"/>
      <c r="AN97" s="237"/>
      <c r="AO97" s="232">
        <v>0</v>
      </c>
      <c r="AP97" s="232"/>
      <c r="AQ97" s="232"/>
      <c r="AR97" s="232"/>
      <c r="AS97" s="232"/>
      <c r="AT97" s="232"/>
      <c r="AU97" s="232"/>
      <c r="AV97" s="232"/>
      <c r="AW97" s="232">
        <v>99</v>
      </c>
      <c r="AX97" s="232"/>
      <c r="AY97" s="232"/>
      <c r="AZ97" s="232"/>
      <c r="BA97" s="232"/>
      <c r="BB97" s="232"/>
      <c r="BC97" s="232"/>
      <c r="BD97" s="232"/>
      <c r="BE97" s="232">
        <v>99</v>
      </c>
      <c r="BF97" s="232"/>
      <c r="BG97" s="232"/>
      <c r="BH97" s="232"/>
      <c r="BI97" s="232"/>
      <c r="BJ97" s="232"/>
      <c r="BK97" s="232"/>
      <c r="BL97" s="232"/>
    </row>
    <row r="98" spans="1:64" ht="30.75" hidden="1" customHeight="1">
      <c r="A98" s="179">
        <v>4</v>
      </c>
      <c r="B98" s="179"/>
      <c r="C98" s="179"/>
      <c r="D98" s="179"/>
      <c r="E98" s="179"/>
      <c r="F98" s="179"/>
      <c r="G98" s="85" t="s">
        <v>99</v>
      </c>
      <c r="H98" s="233"/>
      <c r="I98" s="233"/>
      <c r="J98" s="233"/>
      <c r="K98" s="233"/>
      <c r="L98" s="233"/>
      <c r="M98" s="233"/>
      <c r="N98" s="233"/>
      <c r="O98" s="233"/>
      <c r="P98" s="233"/>
      <c r="Q98" s="233"/>
      <c r="R98" s="233"/>
      <c r="S98" s="233"/>
      <c r="T98" s="233"/>
      <c r="U98" s="233"/>
      <c r="V98" s="233"/>
      <c r="W98" s="233"/>
      <c r="X98" s="233"/>
      <c r="Y98" s="234"/>
      <c r="Z98" s="235" t="s">
        <v>73</v>
      </c>
      <c r="AA98" s="235"/>
      <c r="AB98" s="235"/>
      <c r="AC98" s="235"/>
      <c r="AD98" s="235"/>
      <c r="AE98" s="91" t="s">
        <v>293</v>
      </c>
      <c r="AF98" s="236"/>
      <c r="AG98" s="236"/>
      <c r="AH98" s="236"/>
      <c r="AI98" s="236"/>
      <c r="AJ98" s="236"/>
      <c r="AK98" s="236"/>
      <c r="AL98" s="236"/>
      <c r="AM98" s="236"/>
      <c r="AN98" s="237"/>
      <c r="AO98" s="232">
        <v>0</v>
      </c>
      <c r="AP98" s="232"/>
      <c r="AQ98" s="232"/>
      <c r="AR98" s="232"/>
      <c r="AS98" s="232"/>
      <c r="AT98" s="232"/>
      <c r="AU98" s="232"/>
      <c r="AV98" s="232"/>
      <c r="AW98" s="232">
        <v>0</v>
      </c>
      <c r="AX98" s="232"/>
      <c r="AY98" s="232"/>
      <c r="AZ98" s="232"/>
      <c r="BA98" s="232"/>
      <c r="BB98" s="232"/>
      <c r="BC98" s="232"/>
      <c r="BD98" s="232"/>
      <c r="BE98" s="232">
        <v>0</v>
      </c>
      <c r="BF98" s="232"/>
      <c r="BG98" s="232"/>
      <c r="BH98" s="232"/>
      <c r="BI98" s="232"/>
      <c r="BJ98" s="232"/>
      <c r="BK98" s="232"/>
      <c r="BL98" s="232"/>
    </row>
    <row r="99" spans="1:64"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hidden="1"/>
    <row r="101" spans="1:64" s="46" customFormat="1" ht="18.75" customHeight="1">
      <c r="A101" s="97" t="s">
        <v>80</v>
      </c>
      <c r="B101" s="98"/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9"/>
      <c r="X101" s="99"/>
      <c r="Y101" s="99"/>
      <c r="Z101" s="99"/>
      <c r="AA101" s="99"/>
      <c r="AB101" s="99"/>
      <c r="AC101" s="99"/>
      <c r="AD101" s="99"/>
      <c r="AE101" s="99"/>
      <c r="AF101" s="99"/>
      <c r="AG101" s="99"/>
      <c r="AH101" s="99"/>
      <c r="AI101" s="99"/>
      <c r="AJ101" s="99"/>
      <c r="AK101" s="99"/>
      <c r="AL101" s="99"/>
      <c r="AM101" s="99"/>
      <c r="AN101" s="45"/>
      <c r="AO101" s="100" t="s">
        <v>82</v>
      </c>
      <c r="AP101" s="101"/>
      <c r="AQ101" s="101"/>
      <c r="AR101" s="101"/>
      <c r="AS101" s="101"/>
      <c r="AT101" s="101"/>
      <c r="AU101" s="101"/>
      <c r="AV101" s="101"/>
      <c r="AW101" s="101"/>
      <c r="AX101" s="101"/>
      <c r="AY101" s="101"/>
      <c r="AZ101" s="101"/>
      <c r="BA101" s="101"/>
      <c r="BB101" s="101"/>
      <c r="BC101" s="101"/>
      <c r="BD101" s="101"/>
      <c r="BE101" s="101"/>
      <c r="BF101" s="101"/>
      <c r="BG101" s="101"/>
    </row>
    <row r="102" spans="1:64">
      <c r="W102" s="69" t="s">
        <v>5</v>
      </c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O102" s="69" t="s">
        <v>52</v>
      </c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69"/>
      <c r="BG102" s="69"/>
    </row>
    <row r="103" spans="1:64" ht="15.75" customHeight="1">
      <c r="A103" s="70" t="s">
        <v>3</v>
      </c>
      <c r="B103" s="70"/>
      <c r="C103" s="70"/>
      <c r="D103" s="70"/>
      <c r="E103" s="70"/>
      <c r="F103" s="70"/>
      <c r="G103" s="70"/>
    </row>
    <row r="104" spans="1:64" ht="15" customHeight="1">
      <c r="A104" s="94" t="s">
        <v>79</v>
      </c>
      <c r="B104" s="95"/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  <c r="AA104" s="95"/>
      <c r="AB104" s="95"/>
      <c r="AC104" s="95"/>
      <c r="AD104" s="95"/>
      <c r="AE104" s="95"/>
      <c r="AF104" s="95"/>
      <c r="AG104" s="95"/>
      <c r="AH104" s="95"/>
      <c r="AI104" s="95"/>
      <c r="AJ104" s="95"/>
      <c r="AK104" s="95"/>
      <c r="AL104" s="95"/>
      <c r="AM104" s="95"/>
      <c r="AN104" s="95"/>
      <c r="AO104" s="95"/>
      <c r="AP104" s="95"/>
      <c r="AQ104" s="95"/>
      <c r="AR104" s="95"/>
      <c r="AS104" s="95"/>
    </row>
    <row r="105" spans="1:64" ht="11.25" customHeight="1">
      <c r="A105" s="96" t="s">
        <v>47</v>
      </c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  <c r="AA105" s="96"/>
      <c r="AB105" s="96"/>
      <c r="AC105" s="96"/>
      <c r="AD105" s="96"/>
      <c r="AE105" s="96"/>
      <c r="AF105" s="96"/>
      <c r="AG105" s="96"/>
      <c r="AH105" s="96"/>
      <c r="AI105" s="96"/>
      <c r="AJ105" s="96"/>
      <c r="AK105" s="96"/>
      <c r="AL105" s="96"/>
      <c r="AM105" s="96"/>
      <c r="AN105" s="96"/>
      <c r="AO105" s="96"/>
      <c r="AP105" s="96"/>
      <c r="AQ105" s="96"/>
      <c r="AR105" s="96"/>
      <c r="AS105" s="96"/>
    </row>
    <row r="106" spans="1:64" ht="8.25" customHeight="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</row>
    <row r="107" spans="1:64" s="46" customFormat="1" ht="18.75" customHeight="1">
      <c r="A107" s="97" t="s">
        <v>81</v>
      </c>
      <c r="B107" s="98"/>
      <c r="C107" s="98"/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99"/>
      <c r="X107" s="99"/>
      <c r="Y107" s="99"/>
      <c r="Z107" s="99"/>
      <c r="AA107" s="99"/>
      <c r="AB107" s="99"/>
      <c r="AC107" s="99"/>
      <c r="AD107" s="99"/>
      <c r="AE107" s="99"/>
      <c r="AF107" s="99"/>
      <c r="AG107" s="99"/>
      <c r="AH107" s="99"/>
      <c r="AI107" s="99"/>
      <c r="AJ107" s="99"/>
      <c r="AK107" s="99"/>
      <c r="AL107" s="99"/>
      <c r="AM107" s="99"/>
      <c r="AN107" s="45"/>
      <c r="AO107" s="100" t="s">
        <v>83</v>
      </c>
      <c r="AP107" s="101"/>
      <c r="AQ107" s="101"/>
      <c r="AR107" s="101"/>
      <c r="AS107" s="101"/>
      <c r="AT107" s="101"/>
      <c r="AU107" s="101"/>
      <c r="AV107" s="101"/>
      <c r="AW107" s="101"/>
      <c r="AX107" s="101"/>
      <c r="AY107" s="101"/>
      <c r="AZ107" s="101"/>
      <c r="BA107" s="101"/>
      <c r="BB107" s="101"/>
      <c r="BC107" s="101"/>
      <c r="BD107" s="101"/>
      <c r="BE107" s="101"/>
      <c r="BF107" s="101"/>
      <c r="BG107" s="101"/>
    </row>
    <row r="108" spans="1:64" ht="7.5" customHeight="1">
      <c r="W108" s="69" t="s">
        <v>5</v>
      </c>
      <c r="X108" s="69"/>
      <c r="Y108" s="69"/>
      <c r="Z108" s="69"/>
      <c r="AA108" s="69"/>
      <c r="AB108" s="69"/>
      <c r="AC108" s="69"/>
      <c r="AD108" s="69"/>
      <c r="AE108" s="69"/>
      <c r="AF108" s="69"/>
      <c r="AG108" s="69"/>
      <c r="AH108" s="69"/>
      <c r="AI108" s="69"/>
      <c r="AJ108" s="69"/>
      <c r="AK108" s="69"/>
      <c r="AL108" s="69"/>
      <c r="AM108" s="69"/>
      <c r="AO108" s="69" t="s">
        <v>52</v>
      </c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  <c r="BB108" s="69"/>
      <c r="BC108" s="69"/>
      <c r="BD108" s="69"/>
      <c r="BE108" s="69"/>
      <c r="BF108" s="69"/>
      <c r="BG108" s="69"/>
    </row>
    <row r="109" spans="1:64">
      <c r="A109" s="80">
        <v>44880</v>
      </c>
      <c r="B109" s="81"/>
      <c r="C109" s="81"/>
      <c r="D109" s="81"/>
      <c r="E109" s="81"/>
      <c r="F109" s="81"/>
      <c r="G109" s="81"/>
      <c r="H109" s="81"/>
    </row>
    <row r="110" spans="1:64">
      <c r="A110" s="69" t="s">
        <v>45</v>
      </c>
      <c r="B110" s="69"/>
      <c r="C110" s="69"/>
      <c r="D110" s="69"/>
      <c r="E110" s="69"/>
      <c r="F110" s="69"/>
      <c r="G110" s="69"/>
      <c r="H110" s="69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1:64">
      <c r="A111" s="23" t="s">
        <v>46</v>
      </c>
    </row>
  </sheetData>
  <mergeCells count="384">
    <mergeCell ref="A92:F92"/>
    <mergeCell ref="G92:Y92"/>
    <mergeCell ref="Z92:AD92"/>
    <mergeCell ref="AE92:AN92"/>
    <mergeCell ref="AO92:AV92"/>
    <mergeCell ref="AW92:BD92"/>
    <mergeCell ref="BE92:BL92"/>
    <mergeCell ref="A97:F97"/>
    <mergeCell ref="G97:Y97"/>
    <mergeCell ref="Z97:AD97"/>
    <mergeCell ref="AE97:AN97"/>
    <mergeCell ref="AO97:AV97"/>
    <mergeCell ref="AW97:BD97"/>
    <mergeCell ref="BE97:BL97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AW76:BD76"/>
    <mergeCell ref="BE76:BL76"/>
    <mergeCell ref="A84:F84"/>
    <mergeCell ref="G84:Y84"/>
    <mergeCell ref="Z84:AD84"/>
    <mergeCell ref="AE84:AN84"/>
    <mergeCell ref="AO84:AV84"/>
    <mergeCell ref="AW84:BD84"/>
    <mergeCell ref="BE84:BL84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O1:BL1"/>
    <mergeCell ref="AO2:BL2"/>
    <mergeCell ref="AO3:BL3"/>
    <mergeCell ref="AO4:BL4"/>
    <mergeCell ref="AO5:BL5"/>
    <mergeCell ref="AO6:BF6"/>
    <mergeCell ref="A103:G103"/>
    <mergeCell ref="A51:C51"/>
    <mergeCell ref="D51:AB51"/>
    <mergeCell ref="AC51:AJ51"/>
    <mergeCell ref="AK51:AR51"/>
    <mergeCell ref="AS51:AZ51"/>
    <mergeCell ref="A76:F76"/>
    <mergeCell ref="G76:Y76"/>
    <mergeCell ref="Z76:AD76"/>
    <mergeCell ref="AE76:AN76"/>
    <mergeCell ref="AO76:AV7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4:BL34"/>
    <mergeCell ref="A35:BL35"/>
    <mergeCell ref="A37:BL37"/>
    <mergeCell ref="A38:F38"/>
    <mergeCell ref="G38:BL38"/>
    <mergeCell ref="A39:F39"/>
    <mergeCell ref="G39:BL39"/>
    <mergeCell ref="A31:F31"/>
    <mergeCell ref="G31:BL31"/>
    <mergeCell ref="A32:F32"/>
    <mergeCell ref="G32:BL32"/>
    <mergeCell ref="A33:F33"/>
    <mergeCell ref="G33:BL33"/>
    <mergeCell ref="A44:AZ44"/>
    <mergeCell ref="A45:AZ45"/>
    <mergeCell ref="A46:C47"/>
    <mergeCell ref="D46:AB47"/>
    <mergeCell ref="AC46:AJ47"/>
    <mergeCell ref="AK46:AR47"/>
    <mergeCell ref="AS46:AZ47"/>
    <mergeCell ref="A40:F40"/>
    <mergeCell ref="G40:BL40"/>
    <mergeCell ref="A41:F41"/>
    <mergeCell ref="G41:BL41"/>
    <mergeCell ref="A42:F42"/>
    <mergeCell ref="G42:BL42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2:C52"/>
    <mergeCell ref="D52:AB52"/>
    <mergeCell ref="AC52:AJ52"/>
    <mergeCell ref="AK52:AR52"/>
    <mergeCell ref="AS52:AZ52"/>
    <mergeCell ref="A56:AY56"/>
    <mergeCell ref="A57:C58"/>
    <mergeCell ref="D57:AA58"/>
    <mergeCell ref="AB57:AI58"/>
    <mergeCell ref="AJ57:AQ58"/>
    <mergeCell ref="AR57:AY58"/>
    <mergeCell ref="A53:C53"/>
    <mergeCell ref="D53:AB53"/>
    <mergeCell ref="AC53:AJ53"/>
    <mergeCell ref="AK53:AR53"/>
    <mergeCell ref="AS53:AZ53"/>
    <mergeCell ref="A55:BL55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64:BL64"/>
    <mergeCell ref="A65:F65"/>
    <mergeCell ref="G65:Y65"/>
    <mergeCell ref="Z65:AD65"/>
    <mergeCell ref="AE65:AN65"/>
    <mergeCell ref="AO65:AV65"/>
    <mergeCell ref="AW65:BD65"/>
    <mergeCell ref="BE65:BL65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5:F85"/>
    <mergeCell ref="G85:Y85"/>
    <mergeCell ref="Z85:AD85"/>
    <mergeCell ref="AE85:AN85"/>
    <mergeCell ref="AO85:AV85"/>
    <mergeCell ref="AW85:BD85"/>
    <mergeCell ref="BE85:BL85"/>
    <mergeCell ref="A83:F83"/>
    <mergeCell ref="G83:Y83"/>
    <mergeCell ref="Z83:AD83"/>
    <mergeCell ref="AE83:AN83"/>
    <mergeCell ref="AO83:AV83"/>
    <mergeCell ref="AW83:BD83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8:BL98"/>
    <mergeCell ref="A101:V101"/>
    <mergeCell ref="W101:AM101"/>
    <mergeCell ref="AO101:BG101"/>
    <mergeCell ref="W102:AM102"/>
    <mergeCell ref="AO102:BG102"/>
    <mergeCell ref="A98:F98"/>
    <mergeCell ref="G98:Y98"/>
    <mergeCell ref="Z98:AD98"/>
    <mergeCell ref="AE98:AN98"/>
    <mergeCell ref="AO98:AV98"/>
    <mergeCell ref="AW98:BD98"/>
    <mergeCell ref="W108:AM108"/>
    <mergeCell ref="AO108:BG108"/>
    <mergeCell ref="A109:H109"/>
    <mergeCell ref="A110:H110"/>
    <mergeCell ref="A104:AS104"/>
    <mergeCell ref="A105:AS105"/>
    <mergeCell ref="A107:V107"/>
    <mergeCell ref="W107:AM107"/>
    <mergeCell ref="AO107:BG107"/>
  </mergeCells>
  <conditionalFormatting sqref="H68:L68 H78:L78 H86:L86 H94:L94 G68:G76 G78:G84 G86:G92 G94:G97">
    <cfRule type="cellIs" dxfId="52" priority="11" stopIfTrue="1" operator="equal">
      <formula>$G67</formula>
    </cfRule>
  </conditionalFormatting>
  <conditionalFormatting sqref="D50:D51 D53:I53">
    <cfRule type="cellIs" dxfId="51" priority="10" stopIfTrue="1" operator="equal">
      <formula>$D49</formula>
    </cfRule>
  </conditionalFormatting>
  <conditionalFormatting sqref="A68:F98">
    <cfRule type="cellIs" dxfId="50" priority="9" stopIfTrue="1" operator="equal">
      <formula>0</formula>
    </cfRule>
  </conditionalFormatting>
  <conditionalFormatting sqref="D52">
    <cfRule type="cellIs" dxfId="49" priority="13" stopIfTrue="1" operator="equal">
      <formula>$D50</formula>
    </cfRule>
  </conditionalFormatting>
  <conditionalFormatting sqref="D51">
    <cfRule type="cellIs" dxfId="48" priority="8" stopIfTrue="1" operator="equal">
      <formula>$D49</formula>
    </cfRule>
  </conditionalFormatting>
  <conditionalFormatting sqref="D51">
    <cfRule type="cellIs" dxfId="47" priority="7" stopIfTrue="1" operator="equal">
      <formula>$D50</formula>
    </cfRule>
  </conditionalFormatting>
  <conditionalFormatting sqref="G77 G85 G93 G98">
    <cfRule type="cellIs" dxfId="46" priority="15" stopIfTrue="1" operator="equal">
      <formula>$G75</formula>
    </cfRule>
  </conditionalFormatting>
  <conditionalFormatting sqref="G76">
    <cfRule type="cellIs" dxfId="45" priority="6" stopIfTrue="1" operator="equal">
      <formula>$G74</formula>
    </cfRule>
  </conditionalFormatting>
  <conditionalFormatting sqref="G76">
    <cfRule type="cellIs" dxfId="44" priority="5" stopIfTrue="1" operator="equal">
      <formula>$G75</formula>
    </cfRule>
  </conditionalFormatting>
  <conditionalFormatting sqref="G84">
    <cfRule type="cellIs" dxfId="43" priority="4" stopIfTrue="1" operator="equal">
      <formula>$G82</formula>
    </cfRule>
  </conditionalFormatting>
  <conditionalFormatting sqref="G84">
    <cfRule type="cellIs" dxfId="42" priority="3" stopIfTrue="1" operator="equal">
      <formula>$G83</formula>
    </cfRule>
  </conditionalFormatting>
  <conditionalFormatting sqref="G92">
    <cfRule type="cellIs" dxfId="41" priority="2" stopIfTrue="1" operator="equal">
      <formula>$G91</formula>
    </cfRule>
  </conditionalFormatting>
  <conditionalFormatting sqref="G97">
    <cfRule type="cellIs" dxfId="40" priority="1" stopIfTrue="1" operator="equal">
      <formula>$G96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Z103"/>
  <sheetViews>
    <sheetView topLeftCell="A43" zoomScaleSheetLayoutView="100" workbookViewId="0">
      <selection activeCell="G89" sqref="G89:Y89"/>
    </sheetView>
  </sheetViews>
  <sheetFormatPr defaultRowHeight="12.75"/>
  <cols>
    <col min="1" max="6" width="2.5703125" style="1" customWidth="1"/>
    <col min="7" max="25" width="2.85546875" style="1" customWidth="1"/>
    <col min="26" max="30" width="2" style="1" customWidth="1"/>
    <col min="31" max="39" width="4.5703125" style="1" customWidth="1"/>
    <col min="40" max="40" width="4.28515625" style="1" customWidth="1"/>
    <col min="41" max="47" width="2.140625" style="1" customWidth="1"/>
    <col min="48" max="48" width="2.7109375" style="1" customWidth="1"/>
    <col min="49" max="49" width="2.42578125" style="1" customWidth="1"/>
    <col min="50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6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6" ht="15" customHeight="1">
      <c r="AO3" s="94" t="s">
        <v>77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76" ht="18.75" customHeight="1">
      <c r="AO4" s="195" t="s">
        <v>78</v>
      </c>
      <c r="AP4" s="248"/>
      <c r="AQ4" s="248"/>
      <c r="AR4" s="248"/>
      <c r="AS4" s="248"/>
      <c r="AT4" s="248"/>
      <c r="AU4" s="248"/>
      <c r="AV4" s="248"/>
      <c r="AW4" s="248"/>
      <c r="AX4" s="248"/>
      <c r="AY4" s="248"/>
      <c r="AZ4" s="248"/>
      <c r="BA4" s="248"/>
      <c r="BB4" s="248"/>
      <c r="BC4" s="248"/>
      <c r="BD4" s="248"/>
      <c r="BE4" s="248"/>
      <c r="BF4" s="248"/>
      <c r="BG4" s="248"/>
      <c r="BH4" s="248"/>
      <c r="BI4" s="248"/>
      <c r="BJ4" s="248"/>
      <c r="BK4" s="248"/>
      <c r="BL4" s="248"/>
    </row>
    <row r="5" spans="1:76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6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6" s="61" customFormat="1" ht="15.75" customHeight="1">
      <c r="AO7" s="192" t="s">
        <v>321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323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6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6" hidden="1"/>
    <row r="10" spans="1:76" ht="15.7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6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6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6" s="38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</row>
    <row r="14" spans="1:76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s="38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42"/>
      <c r="BN16" s="42"/>
      <c r="BO16" s="40"/>
      <c r="BP16" s="40"/>
      <c r="BQ16" s="40"/>
      <c r="BR16" s="40"/>
      <c r="BS16" s="40"/>
      <c r="BT16" s="40"/>
      <c r="BU16" s="40"/>
      <c r="BV16" s="40"/>
    </row>
    <row r="17" spans="1:78" customFormat="1" ht="24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s="38" customFormat="1" ht="30" customHeight="1">
      <c r="A19" s="35" t="s">
        <v>54</v>
      </c>
      <c r="B19" s="183" t="s">
        <v>126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N19" s="183" t="s">
        <v>128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129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127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</row>
    <row r="20" spans="1:78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18.7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AS55</f>
        <v>5390752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f>AC55</f>
        <v>4406927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8" ht="24.9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AK55</f>
        <v>983825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8" ht="156.75" customHeight="1">
      <c r="A26" s="175" t="s">
        <v>322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</row>
    <row r="27" spans="1:78" ht="9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8" ht="14.2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8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8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Z31" s="1" t="s">
        <v>49</v>
      </c>
    </row>
    <row r="32" spans="1:78" ht="16.5" customHeight="1">
      <c r="A32" s="170">
        <v>1</v>
      </c>
      <c r="B32" s="170"/>
      <c r="C32" s="170"/>
      <c r="D32" s="170"/>
      <c r="E32" s="170"/>
      <c r="F32" s="170"/>
      <c r="G32" s="171" t="s">
        <v>90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Z32" s="1" t="s">
        <v>48</v>
      </c>
    </row>
    <row r="33" spans="1:78" ht="16.5" customHeight="1">
      <c r="A33" s="170">
        <v>2</v>
      </c>
      <c r="B33" s="170"/>
      <c r="C33" s="170"/>
      <c r="D33" s="170"/>
      <c r="E33" s="170"/>
      <c r="F33" s="170"/>
      <c r="G33" s="171" t="s">
        <v>91</v>
      </c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2"/>
      <c r="AY33" s="172"/>
      <c r="AZ33" s="172"/>
      <c r="BA33" s="172"/>
      <c r="BB33" s="172"/>
      <c r="BC33" s="172"/>
      <c r="BD33" s="172"/>
      <c r="BE33" s="172"/>
      <c r="BF33" s="172"/>
      <c r="BG33" s="172"/>
      <c r="BH33" s="172"/>
      <c r="BI33" s="172"/>
      <c r="BJ33" s="172"/>
      <c r="BK33" s="172"/>
      <c r="BL33" s="173"/>
    </row>
    <row r="34" spans="1:78" ht="12.75" hidden="1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8" ht="20.25" customHeight="1">
      <c r="A35" s="166" t="s">
        <v>38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  <c r="BI35" s="166"/>
      <c r="BJ35" s="166"/>
      <c r="BK35" s="166"/>
      <c r="BL35" s="166"/>
    </row>
    <row r="36" spans="1:78" ht="16.5" customHeight="1">
      <c r="A36" s="258" t="s">
        <v>125</v>
      </c>
      <c r="B36" s="259"/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59"/>
      <c r="AA36" s="259"/>
      <c r="AB36" s="259"/>
      <c r="AC36" s="259"/>
      <c r="AD36" s="259"/>
      <c r="AE36" s="259"/>
      <c r="AF36" s="259"/>
      <c r="AG36" s="259"/>
      <c r="AH36" s="259"/>
      <c r="AI36" s="259"/>
      <c r="AJ36" s="259"/>
      <c r="AK36" s="259"/>
      <c r="AL36" s="259"/>
      <c r="AM36" s="259"/>
      <c r="AN36" s="259"/>
      <c r="AO36" s="259"/>
      <c r="AP36" s="259"/>
      <c r="AQ36" s="259"/>
      <c r="AR36" s="259"/>
      <c r="AS36" s="259"/>
      <c r="AT36" s="259"/>
      <c r="AU36" s="259"/>
      <c r="AV36" s="259"/>
      <c r="AW36" s="259"/>
      <c r="AX36" s="259"/>
      <c r="AY36" s="259"/>
      <c r="AZ36" s="259"/>
      <c r="BA36" s="259"/>
      <c r="BB36" s="259"/>
      <c r="BC36" s="259"/>
      <c r="BD36" s="259"/>
      <c r="BE36" s="259"/>
      <c r="BF36" s="259"/>
      <c r="BG36" s="259"/>
      <c r="BH36" s="259"/>
      <c r="BI36" s="259"/>
      <c r="BJ36" s="259"/>
      <c r="BK36" s="259"/>
      <c r="BL36" s="259"/>
    </row>
    <row r="37" spans="1:78" ht="12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8" ht="16.5" customHeight="1">
      <c r="A38" s="166" t="s">
        <v>39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66"/>
      <c r="BE38" s="166"/>
      <c r="BF38" s="166"/>
      <c r="BG38" s="166"/>
      <c r="BH38" s="166"/>
      <c r="BI38" s="166"/>
      <c r="BJ38" s="166"/>
      <c r="BK38" s="166"/>
      <c r="BL38" s="166"/>
    </row>
    <row r="39" spans="1:78" ht="15" customHeight="1">
      <c r="A39" s="177" t="s">
        <v>28</v>
      </c>
      <c r="B39" s="177"/>
      <c r="C39" s="177"/>
      <c r="D39" s="177"/>
      <c r="E39" s="177"/>
      <c r="F39" s="177"/>
      <c r="G39" s="167" t="s">
        <v>25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8" ht="15.75" hidden="1">
      <c r="A40" s="179">
        <v>1</v>
      </c>
      <c r="B40" s="179"/>
      <c r="C40" s="179"/>
      <c r="D40" s="179"/>
      <c r="E40" s="179"/>
      <c r="F40" s="179"/>
      <c r="G40" s="167">
        <v>2</v>
      </c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168"/>
      <c r="AT40" s="168"/>
      <c r="AU40" s="168"/>
      <c r="AV40" s="168"/>
      <c r="AW40" s="168"/>
      <c r="AX40" s="168"/>
      <c r="AY40" s="168"/>
      <c r="AZ40" s="168"/>
      <c r="BA40" s="168"/>
      <c r="BB40" s="168"/>
      <c r="BC40" s="168"/>
      <c r="BD40" s="168"/>
      <c r="BE40" s="168"/>
      <c r="BF40" s="168"/>
      <c r="BG40" s="168"/>
      <c r="BH40" s="168"/>
      <c r="BI40" s="168"/>
      <c r="BJ40" s="168"/>
      <c r="BK40" s="168"/>
      <c r="BL40" s="169"/>
    </row>
    <row r="41" spans="1:78" ht="22.5" hidden="1" customHeight="1">
      <c r="A41" s="170" t="s">
        <v>6</v>
      </c>
      <c r="B41" s="170"/>
      <c r="C41" s="170"/>
      <c r="D41" s="170"/>
      <c r="E41" s="170"/>
      <c r="F41" s="170"/>
      <c r="G41" s="146" t="s">
        <v>7</v>
      </c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7"/>
      <c r="BL41" s="148"/>
      <c r="BZ41" s="1" t="s">
        <v>11</v>
      </c>
    </row>
    <row r="42" spans="1:78" s="43" customFormat="1" ht="15" customHeight="1">
      <c r="A42" s="179">
        <v>1</v>
      </c>
      <c r="B42" s="179"/>
      <c r="C42" s="179"/>
      <c r="D42" s="179"/>
      <c r="E42" s="179"/>
      <c r="F42" s="179"/>
      <c r="G42" s="160" t="s">
        <v>101</v>
      </c>
      <c r="H42" s="248"/>
      <c r="I42" s="248"/>
      <c r="J42" s="248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248"/>
      <c r="W42" s="248"/>
      <c r="X42" s="248"/>
      <c r="Y42" s="248"/>
      <c r="Z42" s="248"/>
      <c r="AA42" s="248"/>
      <c r="AB42" s="248"/>
      <c r="AC42" s="248"/>
      <c r="AD42" s="248"/>
      <c r="AE42" s="248"/>
      <c r="AF42" s="248"/>
      <c r="AG42" s="248"/>
      <c r="AH42" s="248"/>
      <c r="AI42" s="248"/>
      <c r="AJ42" s="248"/>
      <c r="AK42" s="248"/>
      <c r="AL42" s="248"/>
      <c r="AM42" s="248"/>
      <c r="AN42" s="248"/>
      <c r="AO42" s="248"/>
      <c r="AP42" s="248"/>
      <c r="AQ42" s="248"/>
      <c r="AR42" s="248"/>
      <c r="AS42" s="248"/>
      <c r="AT42" s="248"/>
      <c r="AU42" s="248"/>
      <c r="AV42" s="248"/>
      <c r="AW42" s="248"/>
      <c r="AX42" s="248"/>
      <c r="AY42" s="248"/>
      <c r="AZ42" s="248"/>
      <c r="BA42" s="248"/>
      <c r="BB42" s="248"/>
      <c r="BC42" s="248"/>
      <c r="BD42" s="248"/>
      <c r="BE42" s="248"/>
      <c r="BF42" s="248"/>
      <c r="BG42" s="248"/>
      <c r="BH42" s="248"/>
      <c r="BI42" s="248"/>
      <c r="BJ42" s="248"/>
      <c r="BK42" s="248"/>
      <c r="BL42" s="249"/>
      <c r="BZ42" s="43" t="s">
        <v>12</v>
      </c>
    </row>
    <row r="43" spans="1:78" s="43" customFormat="1" ht="15" customHeight="1">
      <c r="A43" s="179">
        <v>2</v>
      </c>
      <c r="B43" s="179"/>
      <c r="C43" s="179"/>
      <c r="D43" s="179"/>
      <c r="E43" s="179"/>
      <c r="F43" s="179"/>
      <c r="G43" s="160" t="s">
        <v>92</v>
      </c>
      <c r="H43" s="248"/>
      <c r="I43" s="248"/>
      <c r="J43" s="248"/>
      <c r="K43" s="248"/>
      <c r="L43" s="248"/>
      <c r="M43" s="248"/>
      <c r="N43" s="248"/>
      <c r="O43" s="248"/>
      <c r="P43" s="248"/>
      <c r="Q43" s="248"/>
      <c r="R43" s="248"/>
      <c r="S43" s="248"/>
      <c r="T43" s="248"/>
      <c r="U43" s="248"/>
      <c r="V43" s="248"/>
      <c r="W43" s="248"/>
      <c r="X43" s="248"/>
      <c r="Y43" s="248"/>
      <c r="Z43" s="248"/>
      <c r="AA43" s="248"/>
      <c r="AB43" s="248"/>
      <c r="AC43" s="248"/>
      <c r="AD43" s="248"/>
      <c r="AE43" s="248"/>
      <c r="AF43" s="248"/>
      <c r="AG43" s="248"/>
      <c r="AH43" s="248"/>
      <c r="AI43" s="248"/>
      <c r="AJ43" s="248"/>
      <c r="AK43" s="248"/>
      <c r="AL43" s="248"/>
      <c r="AM43" s="248"/>
      <c r="AN43" s="248"/>
      <c r="AO43" s="248"/>
      <c r="AP43" s="248"/>
      <c r="AQ43" s="248"/>
      <c r="AR43" s="248"/>
      <c r="AS43" s="248"/>
      <c r="AT43" s="248"/>
      <c r="AU43" s="248"/>
      <c r="AV43" s="248"/>
      <c r="AW43" s="248"/>
      <c r="AX43" s="248"/>
      <c r="AY43" s="248"/>
      <c r="AZ43" s="248"/>
      <c r="BA43" s="248"/>
      <c r="BB43" s="248"/>
      <c r="BC43" s="248"/>
      <c r="BD43" s="248"/>
      <c r="BE43" s="248"/>
      <c r="BF43" s="248"/>
      <c r="BG43" s="248"/>
      <c r="BH43" s="248"/>
      <c r="BI43" s="248"/>
      <c r="BJ43" s="248"/>
      <c r="BK43" s="248"/>
      <c r="BL43" s="249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8.75" customHeight="1">
      <c r="A45" s="166" t="s">
        <v>41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</row>
    <row r="46" spans="1:78" ht="15" customHeight="1">
      <c r="A46" s="153" t="s">
        <v>86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21"/>
      <c r="BB46" s="21"/>
      <c r="BC46" s="21"/>
      <c r="BD46" s="21"/>
      <c r="BE46" s="21"/>
      <c r="BF46" s="21"/>
      <c r="BG46" s="21"/>
      <c r="BH46" s="21"/>
      <c r="BI46" s="5"/>
      <c r="BJ46" s="5"/>
      <c r="BK46" s="5"/>
      <c r="BL46" s="5"/>
    </row>
    <row r="47" spans="1:78" ht="12" customHeight="1">
      <c r="A47" s="179" t="s">
        <v>28</v>
      </c>
      <c r="B47" s="179"/>
      <c r="C47" s="179"/>
      <c r="D47" s="154" t="s">
        <v>26</v>
      </c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6"/>
      <c r="AC47" s="179" t="s">
        <v>29</v>
      </c>
      <c r="AD47" s="179"/>
      <c r="AE47" s="179"/>
      <c r="AF47" s="179"/>
      <c r="AG47" s="179"/>
      <c r="AH47" s="179"/>
      <c r="AI47" s="179"/>
      <c r="AJ47" s="179"/>
      <c r="AK47" s="179" t="s">
        <v>30</v>
      </c>
      <c r="AL47" s="179"/>
      <c r="AM47" s="179"/>
      <c r="AN47" s="179"/>
      <c r="AO47" s="179"/>
      <c r="AP47" s="179"/>
      <c r="AQ47" s="179"/>
      <c r="AR47" s="179"/>
      <c r="AS47" s="179" t="s">
        <v>27</v>
      </c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8" ht="12" customHeight="1">
      <c r="A48" s="179"/>
      <c r="B48" s="179"/>
      <c r="C48" s="179"/>
      <c r="D48" s="157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9"/>
      <c r="AC48" s="179"/>
      <c r="AD48" s="179"/>
      <c r="AE48" s="179"/>
      <c r="AF48" s="179"/>
      <c r="AG48" s="179"/>
      <c r="AH48" s="179"/>
      <c r="AI48" s="179"/>
      <c r="AJ48" s="179"/>
      <c r="AK48" s="179"/>
      <c r="AL48" s="179"/>
      <c r="AM48" s="179"/>
      <c r="AN48" s="179"/>
      <c r="AO48" s="179"/>
      <c r="AP48" s="179"/>
      <c r="AQ48" s="179"/>
      <c r="AR48" s="179"/>
      <c r="AS48" s="179"/>
      <c r="AT48" s="179"/>
      <c r="AU48" s="179"/>
      <c r="AV48" s="179"/>
      <c r="AW48" s="179"/>
      <c r="AX48" s="179"/>
      <c r="AY48" s="179"/>
      <c r="AZ48" s="179"/>
      <c r="BA48" s="17"/>
      <c r="BB48" s="17"/>
      <c r="BC48" s="17"/>
      <c r="BD48" s="17"/>
      <c r="BE48" s="17"/>
      <c r="BF48" s="17"/>
      <c r="BG48" s="17"/>
      <c r="BH48" s="17"/>
    </row>
    <row r="49" spans="1:78" ht="15.75">
      <c r="A49" s="179">
        <v>1</v>
      </c>
      <c r="B49" s="179"/>
      <c r="C49" s="179"/>
      <c r="D49" s="82">
        <v>2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179">
        <v>3</v>
      </c>
      <c r="AD49" s="179"/>
      <c r="AE49" s="179"/>
      <c r="AF49" s="179"/>
      <c r="AG49" s="179"/>
      <c r="AH49" s="179"/>
      <c r="AI49" s="179"/>
      <c r="AJ49" s="179"/>
      <c r="AK49" s="179">
        <v>4</v>
      </c>
      <c r="AL49" s="179"/>
      <c r="AM49" s="179"/>
      <c r="AN49" s="179"/>
      <c r="AO49" s="179"/>
      <c r="AP49" s="179"/>
      <c r="AQ49" s="179"/>
      <c r="AR49" s="179"/>
      <c r="AS49" s="179">
        <v>5</v>
      </c>
      <c r="AT49" s="179"/>
      <c r="AU49" s="179"/>
      <c r="AV49" s="179"/>
      <c r="AW49" s="179"/>
      <c r="AX49" s="179"/>
      <c r="AY49" s="179"/>
      <c r="AZ49" s="179"/>
      <c r="BA49" s="17"/>
      <c r="BB49" s="17"/>
      <c r="BC49" s="17"/>
      <c r="BD49" s="17"/>
      <c r="BE49" s="17"/>
      <c r="BF49" s="17"/>
      <c r="BG49" s="17"/>
      <c r="BH49" s="17"/>
    </row>
    <row r="50" spans="1:78" s="4" customFormat="1" ht="12.75" hidden="1" customHeight="1">
      <c r="A50" s="170" t="s">
        <v>6</v>
      </c>
      <c r="B50" s="170"/>
      <c r="C50" s="170"/>
      <c r="D50" s="143" t="s">
        <v>7</v>
      </c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5"/>
      <c r="AC50" s="209" t="s">
        <v>8</v>
      </c>
      <c r="AD50" s="209"/>
      <c r="AE50" s="209"/>
      <c r="AF50" s="209"/>
      <c r="AG50" s="209"/>
      <c r="AH50" s="209"/>
      <c r="AI50" s="209"/>
      <c r="AJ50" s="209"/>
      <c r="AK50" s="209" t="s">
        <v>9</v>
      </c>
      <c r="AL50" s="209"/>
      <c r="AM50" s="209"/>
      <c r="AN50" s="209"/>
      <c r="AO50" s="209"/>
      <c r="AP50" s="209"/>
      <c r="AQ50" s="209"/>
      <c r="AR50" s="209"/>
      <c r="AS50" s="210" t="s">
        <v>10</v>
      </c>
      <c r="AT50" s="209"/>
      <c r="AU50" s="209"/>
      <c r="AV50" s="209"/>
      <c r="AW50" s="209"/>
      <c r="AX50" s="209"/>
      <c r="AY50" s="209"/>
      <c r="AZ50" s="209"/>
      <c r="BA50" s="18"/>
      <c r="BB50" s="19"/>
      <c r="BC50" s="19"/>
      <c r="BD50" s="19"/>
      <c r="BE50" s="19"/>
      <c r="BF50" s="19"/>
      <c r="BG50" s="19"/>
      <c r="BH50" s="19"/>
      <c r="BZ50" s="4" t="s">
        <v>13</v>
      </c>
    </row>
    <row r="51" spans="1:78" ht="29.25" customHeight="1">
      <c r="A51" s="170">
        <v>1</v>
      </c>
      <c r="B51" s="170"/>
      <c r="C51" s="170"/>
      <c r="D51" s="160" t="s">
        <v>102</v>
      </c>
      <c r="E51" s="248"/>
      <c r="F51" s="248"/>
      <c r="G51" s="248"/>
      <c r="H51" s="248"/>
      <c r="I51" s="248"/>
      <c r="J51" s="248"/>
      <c r="K51" s="248"/>
      <c r="L51" s="248"/>
      <c r="M51" s="248"/>
      <c r="N51" s="248"/>
      <c r="O51" s="248"/>
      <c r="P51" s="248"/>
      <c r="Q51" s="248"/>
      <c r="R51" s="248"/>
      <c r="S51" s="248"/>
      <c r="T51" s="248"/>
      <c r="U51" s="248"/>
      <c r="V51" s="248"/>
      <c r="W51" s="248"/>
      <c r="X51" s="248"/>
      <c r="Y51" s="248"/>
      <c r="Z51" s="248"/>
      <c r="AA51" s="248"/>
      <c r="AB51" s="249"/>
      <c r="AC51" s="232">
        <f>6919544+42400+663328-3218345</f>
        <v>4406927</v>
      </c>
      <c r="AD51" s="232"/>
      <c r="AE51" s="232"/>
      <c r="AF51" s="232"/>
      <c r="AG51" s="232"/>
      <c r="AH51" s="232"/>
      <c r="AI51" s="232"/>
      <c r="AJ51" s="232"/>
      <c r="AK51" s="232">
        <v>0</v>
      </c>
      <c r="AL51" s="232"/>
      <c r="AM51" s="232"/>
      <c r="AN51" s="232"/>
      <c r="AO51" s="232"/>
      <c r="AP51" s="232"/>
      <c r="AQ51" s="232"/>
      <c r="AR51" s="232"/>
      <c r="AS51" s="232">
        <f>AC51+AK51</f>
        <v>4406927</v>
      </c>
      <c r="AT51" s="232"/>
      <c r="AU51" s="232"/>
      <c r="AV51" s="232"/>
      <c r="AW51" s="232"/>
      <c r="AX51" s="232"/>
      <c r="AY51" s="232"/>
      <c r="AZ51" s="232"/>
      <c r="BA51" s="20"/>
      <c r="BB51" s="20"/>
      <c r="BC51" s="20"/>
      <c r="BD51" s="20"/>
      <c r="BE51" s="20"/>
      <c r="BF51" s="20"/>
      <c r="BG51" s="20"/>
      <c r="BH51" s="20"/>
      <c r="BZ51" s="1" t="s">
        <v>14</v>
      </c>
    </row>
    <row r="52" spans="1:78" ht="17.25" customHeight="1">
      <c r="A52" s="170">
        <v>2</v>
      </c>
      <c r="B52" s="170"/>
      <c r="C52" s="170"/>
      <c r="D52" s="160" t="s">
        <v>103</v>
      </c>
      <c r="E52" s="248"/>
      <c r="F52" s="248"/>
      <c r="G52" s="248"/>
      <c r="H52" s="248"/>
      <c r="I52" s="248"/>
      <c r="J52" s="248"/>
      <c r="K52" s="248"/>
      <c r="L52" s="248"/>
      <c r="M52" s="248"/>
      <c r="N52" s="248"/>
      <c r="O52" s="248"/>
      <c r="P52" s="248"/>
      <c r="Q52" s="248"/>
      <c r="R52" s="248"/>
      <c r="S52" s="248"/>
      <c r="T52" s="248"/>
      <c r="U52" s="248"/>
      <c r="V52" s="248"/>
      <c r="W52" s="248"/>
      <c r="X52" s="248"/>
      <c r="Y52" s="248"/>
      <c r="Z52" s="248"/>
      <c r="AA52" s="248"/>
      <c r="AB52" s="249"/>
      <c r="AC52" s="232">
        <v>0</v>
      </c>
      <c r="AD52" s="232"/>
      <c r="AE52" s="232"/>
      <c r="AF52" s="232"/>
      <c r="AG52" s="232"/>
      <c r="AH52" s="232"/>
      <c r="AI52" s="232"/>
      <c r="AJ52" s="232"/>
      <c r="AK52" s="232">
        <f>81000+58000-175</f>
        <v>138825</v>
      </c>
      <c r="AL52" s="232"/>
      <c r="AM52" s="232"/>
      <c r="AN52" s="232"/>
      <c r="AO52" s="232"/>
      <c r="AP52" s="232"/>
      <c r="AQ52" s="232"/>
      <c r="AR52" s="232"/>
      <c r="AS52" s="232">
        <f t="shared" ref="AS52:AS54" si="0">AC52+AK52</f>
        <v>138825</v>
      </c>
      <c r="AT52" s="232"/>
      <c r="AU52" s="232"/>
      <c r="AV52" s="232"/>
      <c r="AW52" s="232"/>
      <c r="AX52" s="232"/>
      <c r="AY52" s="232"/>
      <c r="AZ52" s="232"/>
      <c r="BA52" s="20"/>
      <c r="BB52" s="20"/>
      <c r="BC52" s="20"/>
      <c r="BD52" s="20"/>
      <c r="BE52" s="20"/>
      <c r="BF52" s="20"/>
      <c r="BG52" s="20"/>
      <c r="BH52" s="20"/>
    </row>
    <row r="53" spans="1:78" ht="17.25" hidden="1" customHeight="1">
      <c r="A53" s="170">
        <v>3</v>
      </c>
      <c r="B53" s="170"/>
      <c r="C53" s="170"/>
      <c r="D53" s="160" t="s">
        <v>104</v>
      </c>
      <c r="E53" s="248"/>
      <c r="F53" s="248"/>
      <c r="G53" s="248"/>
      <c r="H53" s="248"/>
      <c r="I53" s="248"/>
      <c r="J53" s="248"/>
      <c r="K53" s="248"/>
      <c r="L53" s="248"/>
      <c r="M53" s="248"/>
      <c r="N53" s="248"/>
      <c r="O53" s="248"/>
      <c r="P53" s="248"/>
      <c r="Q53" s="248"/>
      <c r="R53" s="248"/>
      <c r="S53" s="248"/>
      <c r="T53" s="248"/>
      <c r="U53" s="248"/>
      <c r="V53" s="248"/>
      <c r="W53" s="248"/>
      <c r="X53" s="248"/>
      <c r="Y53" s="248"/>
      <c r="Z53" s="248"/>
      <c r="AA53" s="248"/>
      <c r="AB53" s="249"/>
      <c r="AC53" s="232">
        <v>0</v>
      </c>
      <c r="AD53" s="232"/>
      <c r="AE53" s="232"/>
      <c r="AF53" s="232"/>
      <c r="AG53" s="232"/>
      <c r="AH53" s="232"/>
      <c r="AI53" s="232"/>
      <c r="AJ53" s="232"/>
      <c r="AK53" s="232">
        <f>2050000-2050000</f>
        <v>0</v>
      </c>
      <c r="AL53" s="232"/>
      <c r="AM53" s="232"/>
      <c r="AN53" s="232"/>
      <c r="AO53" s="232"/>
      <c r="AP53" s="232"/>
      <c r="AQ53" s="232"/>
      <c r="AR53" s="232"/>
      <c r="AS53" s="232">
        <f t="shared" si="0"/>
        <v>0</v>
      </c>
      <c r="AT53" s="232"/>
      <c r="AU53" s="232"/>
      <c r="AV53" s="232"/>
      <c r="AW53" s="232"/>
      <c r="AX53" s="232"/>
      <c r="AY53" s="232"/>
      <c r="AZ53" s="232"/>
      <c r="BA53" s="20"/>
      <c r="BB53" s="20"/>
      <c r="BC53" s="20"/>
      <c r="BD53" s="20"/>
      <c r="BE53" s="20"/>
      <c r="BF53" s="20"/>
      <c r="BG53" s="20"/>
      <c r="BH53" s="20"/>
    </row>
    <row r="54" spans="1:78" ht="17.25" customHeight="1">
      <c r="A54" s="170">
        <v>3</v>
      </c>
      <c r="B54" s="170"/>
      <c r="C54" s="170"/>
      <c r="D54" s="160" t="s">
        <v>130</v>
      </c>
      <c r="E54" s="248"/>
      <c r="F54" s="248"/>
      <c r="G54" s="248"/>
      <c r="H54" s="248"/>
      <c r="I54" s="248"/>
      <c r="J54" s="248"/>
      <c r="K54" s="248"/>
      <c r="L54" s="248"/>
      <c r="M54" s="248"/>
      <c r="N54" s="248"/>
      <c r="O54" s="248"/>
      <c r="P54" s="248"/>
      <c r="Q54" s="248"/>
      <c r="R54" s="248"/>
      <c r="S54" s="248"/>
      <c r="T54" s="248"/>
      <c r="U54" s="248"/>
      <c r="V54" s="248"/>
      <c r="W54" s="248"/>
      <c r="X54" s="248"/>
      <c r="Y54" s="248"/>
      <c r="Z54" s="248"/>
      <c r="AA54" s="248"/>
      <c r="AB54" s="249"/>
      <c r="AC54" s="232">
        <v>0</v>
      </c>
      <c r="AD54" s="232"/>
      <c r="AE54" s="232"/>
      <c r="AF54" s="232"/>
      <c r="AG54" s="232"/>
      <c r="AH54" s="232"/>
      <c r="AI54" s="232"/>
      <c r="AJ54" s="232"/>
      <c r="AK54" s="232">
        <f>186148+658852</f>
        <v>845000</v>
      </c>
      <c r="AL54" s="232"/>
      <c r="AM54" s="232"/>
      <c r="AN54" s="232"/>
      <c r="AO54" s="232"/>
      <c r="AP54" s="232"/>
      <c r="AQ54" s="232"/>
      <c r="AR54" s="232"/>
      <c r="AS54" s="232">
        <f t="shared" si="0"/>
        <v>845000</v>
      </c>
      <c r="AT54" s="232"/>
      <c r="AU54" s="232"/>
      <c r="AV54" s="232"/>
      <c r="AW54" s="232"/>
      <c r="AX54" s="232"/>
      <c r="AY54" s="232"/>
      <c r="AZ54" s="232"/>
      <c r="BA54" s="20"/>
      <c r="BB54" s="20"/>
      <c r="BC54" s="20"/>
      <c r="BD54" s="20"/>
      <c r="BE54" s="20"/>
      <c r="BF54" s="20"/>
      <c r="BG54" s="20"/>
      <c r="BH54" s="20"/>
    </row>
    <row r="55" spans="1:78" s="4" customFormat="1" ht="15.75" customHeight="1">
      <c r="A55" s="212"/>
      <c r="B55" s="212"/>
      <c r="C55" s="212"/>
      <c r="D55" s="213" t="s">
        <v>64</v>
      </c>
      <c r="E55" s="214"/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14"/>
      <c r="Y55" s="214"/>
      <c r="Z55" s="214"/>
      <c r="AA55" s="214"/>
      <c r="AB55" s="215"/>
      <c r="AC55" s="257">
        <f>SUM(AC51:AC54)</f>
        <v>4406927</v>
      </c>
      <c r="AD55" s="257"/>
      <c r="AE55" s="257"/>
      <c r="AF55" s="257"/>
      <c r="AG55" s="257"/>
      <c r="AH55" s="257"/>
      <c r="AI55" s="257"/>
      <c r="AJ55" s="257"/>
      <c r="AK55" s="257">
        <f>SUM(AK51:AK54)</f>
        <v>983825</v>
      </c>
      <c r="AL55" s="257"/>
      <c r="AM55" s="257"/>
      <c r="AN55" s="257"/>
      <c r="AO55" s="257"/>
      <c r="AP55" s="257"/>
      <c r="AQ55" s="257"/>
      <c r="AR55" s="257"/>
      <c r="AS55" s="257">
        <f>AC55+AK55</f>
        <v>5390752</v>
      </c>
      <c r="AT55" s="257"/>
      <c r="AU55" s="257"/>
      <c r="AV55" s="257"/>
      <c r="AW55" s="257"/>
      <c r="AX55" s="257"/>
      <c r="AY55" s="257"/>
      <c r="AZ55" s="257"/>
      <c r="BA55" s="31"/>
      <c r="BB55" s="31"/>
      <c r="BC55" s="31"/>
      <c r="BD55" s="31"/>
      <c r="BE55" s="31"/>
      <c r="BF55" s="31"/>
      <c r="BG55" s="31"/>
      <c r="BH55" s="31"/>
    </row>
    <row r="57" spans="1:78" ht="15.75" customHeight="1">
      <c r="A57" s="152" t="s">
        <v>42</v>
      </c>
      <c r="B57" s="152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  <c r="BI57" s="152"/>
      <c r="BJ57" s="152"/>
      <c r="BK57" s="152"/>
      <c r="BL57" s="152"/>
    </row>
    <row r="58" spans="1:78" ht="15" customHeight="1">
      <c r="A58" s="153" t="s">
        <v>86</v>
      </c>
      <c r="B58" s="153"/>
      <c r="C58" s="15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</row>
    <row r="59" spans="1:78" ht="10.5" customHeight="1">
      <c r="A59" s="179" t="s">
        <v>28</v>
      </c>
      <c r="B59" s="179"/>
      <c r="C59" s="179"/>
      <c r="D59" s="154" t="s">
        <v>34</v>
      </c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6"/>
      <c r="AB59" s="179" t="s">
        <v>29</v>
      </c>
      <c r="AC59" s="179"/>
      <c r="AD59" s="179"/>
      <c r="AE59" s="179"/>
      <c r="AF59" s="179"/>
      <c r="AG59" s="179"/>
      <c r="AH59" s="179"/>
      <c r="AI59" s="179"/>
      <c r="AJ59" s="179" t="s">
        <v>30</v>
      </c>
      <c r="AK59" s="179"/>
      <c r="AL59" s="179"/>
      <c r="AM59" s="179"/>
      <c r="AN59" s="179"/>
      <c r="AO59" s="179"/>
      <c r="AP59" s="179"/>
      <c r="AQ59" s="179"/>
      <c r="AR59" s="179" t="s">
        <v>27</v>
      </c>
      <c r="AS59" s="179"/>
      <c r="AT59" s="179"/>
      <c r="AU59" s="179"/>
      <c r="AV59" s="179"/>
      <c r="AW59" s="179"/>
      <c r="AX59" s="179"/>
      <c r="AY59" s="179"/>
    </row>
    <row r="60" spans="1:78" ht="10.5" customHeight="1">
      <c r="A60" s="179"/>
      <c r="B60" s="179"/>
      <c r="C60" s="179"/>
      <c r="D60" s="157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9"/>
      <c r="AB60" s="179"/>
      <c r="AC60" s="179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  <c r="AN60" s="179"/>
      <c r="AO60" s="179"/>
      <c r="AP60" s="179"/>
      <c r="AQ60" s="179"/>
      <c r="AR60" s="179"/>
      <c r="AS60" s="179"/>
      <c r="AT60" s="179"/>
      <c r="AU60" s="179"/>
      <c r="AV60" s="179"/>
      <c r="AW60" s="179"/>
      <c r="AX60" s="179"/>
      <c r="AY60" s="179"/>
    </row>
    <row r="61" spans="1:78" ht="15.75" customHeight="1">
      <c r="A61" s="179">
        <v>1</v>
      </c>
      <c r="B61" s="179"/>
      <c r="C61" s="179"/>
      <c r="D61" s="82">
        <v>2</v>
      </c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4"/>
      <c r="AB61" s="179">
        <v>3</v>
      </c>
      <c r="AC61" s="179"/>
      <c r="AD61" s="179"/>
      <c r="AE61" s="179"/>
      <c r="AF61" s="179"/>
      <c r="AG61" s="179"/>
      <c r="AH61" s="179"/>
      <c r="AI61" s="179"/>
      <c r="AJ61" s="179">
        <v>4</v>
      </c>
      <c r="AK61" s="179"/>
      <c r="AL61" s="179"/>
      <c r="AM61" s="179"/>
      <c r="AN61" s="179"/>
      <c r="AO61" s="179"/>
      <c r="AP61" s="179"/>
      <c r="AQ61" s="179"/>
      <c r="AR61" s="179">
        <v>5</v>
      </c>
      <c r="AS61" s="179"/>
      <c r="AT61" s="179"/>
      <c r="AU61" s="179"/>
      <c r="AV61" s="179"/>
      <c r="AW61" s="179"/>
      <c r="AX61" s="179"/>
      <c r="AY61" s="179"/>
    </row>
    <row r="62" spans="1:78" ht="12.75" hidden="1" customHeight="1">
      <c r="A62" s="170" t="s">
        <v>6</v>
      </c>
      <c r="B62" s="170"/>
      <c r="C62" s="170"/>
      <c r="D62" s="146" t="s">
        <v>7</v>
      </c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8"/>
      <c r="AB62" s="209" t="s">
        <v>8</v>
      </c>
      <c r="AC62" s="209"/>
      <c r="AD62" s="209"/>
      <c r="AE62" s="209"/>
      <c r="AF62" s="209"/>
      <c r="AG62" s="209"/>
      <c r="AH62" s="209"/>
      <c r="AI62" s="209"/>
      <c r="AJ62" s="209" t="s">
        <v>9</v>
      </c>
      <c r="AK62" s="209"/>
      <c r="AL62" s="209"/>
      <c r="AM62" s="209"/>
      <c r="AN62" s="209"/>
      <c r="AO62" s="209"/>
      <c r="AP62" s="209"/>
      <c r="AQ62" s="209"/>
      <c r="AR62" s="209" t="s">
        <v>10</v>
      </c>
      <c r="AS62" s="209"/>
      <c r="AT62" s="209"/>
      <c r="AU62" s="209"/>
      <c r="AV62" s="209"/>
      <c r="AW62" s="209"/>
      <c r="AX62" s="209"/>
      <c r="AY62" s="209"/>
      <c r="BZ62" s="1" t="s">
        <v>15</v>
      </c>
    </row>
    <row r="63" spans="1:78" s="43" customFormat="1" ht="18" customHeight="1">
      <c r="A63" s="179">
        <v>1</v>
      </c>
      <c r="B63" s="179"/>
      <c r="C63" s="179"/>
      <c r="D63" s="160" t="s">
        <v>93</v>
      </c>
      <c r="E63" s="248"/>
      <c r="F63" s="248"/>
      <c r="G63" s="248"/>
      <c r="H63" s="248"/>
      <c r="I63" s="248"/>
      <c r="J63" s="248"/>
      <c r="K63" s="248"/>
      <c r="L63" s="248"/>
      <c r="M63" s="248"/>
      <c r="N63" s="248"/>
      <c r="O63" s="248"/>
      <c r="P63" s="248"/>
      <c r="Q63" s="248"/>
      <c r="R63" s="248"/>
      <c r="S63" s="248"/>
      <c r="T63" s="248"/>
      <c r="U63" s="248"/>
      <c r="V63" s="248"/>
      <c r="W63" s="248"/>
      <c r="X63" s="248"/>
      <c r="Y63" s="248"/>
      <c r="Z63" s="248"/>
      <c r="AA63" s="249"/>
      <c r="AB63" s="232">
        <f>AC55</f>
        <v>4406927</v>
      </c>
      <c r="AC63" s="232"/>
      <c r="AD63" s="232"/>
      <c r="AE63" s="232"/>
      <c r="AF63" s="232"/>
      <c r="AG63" s="232"/>
      <c r="AH63" s="232"/>
      <c r="AI63" s="232"/>
      <c r="AJ63" s="232">
        <f>AK55</f>
        <v>983825</v>
      </c>
      <c r="AK63" s="232"/>
      <c r="AL63" s="232"/>
      <c r="AM63" s="232"/>
      <c r="AN63" s="232"/>
      <c r="AO63" s="232"/>
      <c r="AP63" s="232"/>
      <c r="AQ63" s="232"/>
      <c r="AR63" s="232">
        <f>AB63+AJ63</f>
        <v>5390752</v>
      </c>
      <c r="AS63" s="232"/>
      <c r="AT63" s="232"/>
      <c r="AU63" s="232"/>
      <c r="AV63" s="232"/>
      <c r="AW63" s="232"/>
      <c r="AX63" s="232"/>
      <c r="AY63" s="232"/>
      <c r="BZ63" s="43" t="s">
        <v>16</v>
      </c>
    </row>
    <row r="64" spans="1:78" s="44" customFormat="1" ht="15.75" customHeight="1">
      <c r="A64" s="240"/>
      <c r="B64" s="240"/>
      <c r="C64" s="240"/>
      <c r="D64" s="163" t="s">
        <v>27</v>
      </c>
      <c r="E64" s="250"/>
      <c r="F64" s="250"/>
      <c r="G64" s="250"/>
      <c r="H64" s="250"/>
      <c r="I64" s="250"/>
      <c r="J64" s="250"/>
      <c r="K64" s="250"/>
      <c r="L64" s="250"/>
      <c r="M64" s="250"/>
      <c r="N64" s="250"/>
      <c r="O64" s="250"/>
      <c r="P64" s="250"/>
      <c r="Q64" s="250"/>
      <c r="R64" s="250"/>
      <c r="S64" s="250"/>
      <c r="T64" s="250"/>
      <c r="U64" s="250"/>
      <c r="V64" s="250"/>
      <c r="W64" s="250"/>
      <c r="X64" s="250"/>
      <c r="Y64" s="250"/>
      <c r="Z64" s="250"/>
      <c r="AA64" s="251"/>
      <c r="AB64" s="257">
        <f>AB63</f>
        <v>4406927</v>
      </c>
      <c r="AC64" s="257"/>
      <c r="AD64" s="257"/>
      <c r="AE64" s="257"/>
      <c r="AF64" s="257"/>
      <c r="AG64" s="257"/>
      <c r="AH64" s="257"/>
      <c r="AI64" s="257"/>
      <c r="AJ64" s="257">
        <f>AJ63</f>
        <v>983825</v>
      </c>
      <c r="AK64" s="257"/>
      <c r="AL64" s="257"/>
      <c r="AM64" s="257"/>
      <c r="AN64" s="257"/>
      <c r="AO64" s="257"/>
      <c r="AP64" s="257"/>
      <c r="AQ64" s="257"/>
      <c r="AR64" s="257">
        <f>AB64+AJ64</f>
        <v>5390752</v>
      </c>
      <c r="AS64" s="257"/>
      <c r="AT64" s="257"/>
      <c r="AU64" s="257"/>
      <c r="AV64" s="257"/>
      <c r="AW64" s="257"/>
      <c r="AX64" s="257"/>
      <c r="AY64" s="257"/>
    </row>
    <row r="65" spans="1:78" ht="14.25" customHeight="1"/>
    <row r="66" spans="1:78" ht="22.5" customHeight="1">
      <c r="A66" s="166" t="s">
        <v>43</v>
      </c>
      <c r="B66" s="166"/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  <c r="T66" s="166"/>
      <c r="U66" s="166"/>
      <c r="V66" s="166"/>
      <c r="W66" s="166"/>
      <c r="X66" s="166"/>
      <c r="Y66" s="166"/>
      <c r="Z66" s="166"/>
      <c r="AA66" s="166"/>
      <c r="AB66" s="166"/>
      <c r="AC66" s="166"/>
      <c r="AD66" s="166"/>
      <c r="AE66" s="166"/>
      <c r="AF66" s="166"/>
      <c r="AG66" s="166"/>
      <c r="AH66" s="166"/>
      <c r="AI66" s="166"/>
      <c r="AJ66" s="166"/>
      <c r="AK66" s="166"/>
      <c r="AL66" s="166"/>
      <c r="AM66" s="166"/>
      <c r="AN66" s="166"/>
      <c r="AO66" s="166"/>
      <c r="AP66" s="166"/>
      <c r="AQ66" s="166"/>
      <c r="AR66" s="166"/>
      <c r="AS66" s="166"/>
      <c r="AT66" s="166"/>
      <c r="AU66" s="166"/>
      <c r="AV66" s="166"/>
      <c r="AW66" s="166"/>
      <c r="AX66" s="166"/>
      <c r="AY66" s="166"/>
      <c r="AZ66" s="166"/>
      <c r="BA66" s="166"/>
      <c r="BB66" s="166"/>
      <c r="BC66" s="166"/>
      <c r="BD66" s="166"/>
      <c r="BE66" s="166"/>
      <c r="BF66" s="166"/>
      <c r="BG66" s="166"/>
      <c r="BH66" s="166"/>
      <c r="BI66" s="166"/>
      <c r="BJ66" s="166"/>
      <c r="BK66" s="166"/>
      <c r="BL66" s="166"/>
    </row>
    <row r="67" spans="1:78" ht="30" customHeight="1">
      <c r="A67" s="179" t="s">
        <v>28</v>
      </c>
      <c r="B67" s="179"/>
      <c r="C67" s="179"/>
      <c r="D67" s="179"/>
      <c r="E67" s="179"/>
      <c r="F67" s="179"/>
      <c r="G67" s="82" t="s">
        <v>44</v>
      </c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4"/>
      <c r="Z67" s="179" t="s">
        <v>2</v>
      </c>
      <c r="AA67" s="179"/>
      <c r="AB67" s="179"/>
      <c r="AC67" s="179"/>
      <c r="AD67" s="179"/>
      <c r="AE67" s="179" t="s">
        <v>1</v>
      </c>
      <c r="AF67" s="179"/>
      <c r="AG67" s="179"/>
      <c r="AH67" s="179"/>
      <c r="AI67" s="179"/>
      <c r="AJ67" s="179"/>
      <c r="AK67" s="179"/>
      <c r="AL67" s="179"/>
      <c r="AM67" s="179"/>
      <c r="AN67" s="179"/>
      <c r="AO67" s="82" t="s">
        <v>29</v>
      </c>
      <c r="AP67" s="83"/>
      <c r="AQ67" s="83"/>
      <c r="AR67" s="83"/>
      <c r="AS67" s="83"/>
      <c r="AT67" s="83"/>
      <c r="AU67" s="83"/>
      <c r="AV67" s="84"/>
      <c r="AW67" s="82" t="s">
        <v>30</v>
      </c>
      <c r="AX67" s="83"/>
      <c r="AY67" s="83"/>
      <c r="AZ67" s="83"/>
      <c r="BA67" s="83"/>
      <c r="BB67" s="83"/>
      <c r="BC67" s="83"/>
      <c r="BD67" s="84"/>
      <c r="BE67" s="82" t="s">
        <v>27</v>
      </c>
      <c r="BF67" s="83"/>
      <c r="BG67" s="83"/>
      <c r="BH67" s="83"/>
      <c r="BI67" s="83"/>
      <c r="BJ67" s="83"/>
      <c r="BK67" s="83"/>
      <c r="BL67" s="84"/>
    </row>
    <row r="68" spans="1:78" ht="15.75" customHeight="1">
      <c r="A68" s="179">
        <v>1</v>
      </c>
      <c r="B68" s="179"/>
      <c r="C68" s="179"/>
      <c r="D68" s="179"/>
      <c r="E68" s="179"/>
      <c r="F68" s="179"/>
      <c r="G68" s="82">
        <v>2</v>
      </c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4"/>
      <c r="Z68" s="179">
        <v>3</v>
      </c>
      <c r="AA68" s="179"/>
      <c r="AB68" s="179"/>
      <c r="AC68" s="179"/>
      <c r="AD68" s="179"/>
      <c r="AE68" s="179">
        <v>4</v>
      </c>
      <c r="AF68" s="179"/>
      <c r="AG68" s="179"/>
      <c r="AH68" s="179"/>
      <c r="AI68" s="179"/>
      <c r="AJ68" s="179"/>
      <c r="AK68" s="179"/>
      <c r="AL68" s="179"/>
      <c r="AM68" s="179"/>
      <c r="AN68" s="179"/>
      <c r="AO68" s="179">
        <v>5</v>
      </c>
      <c r="AP68" s="179"/>
      <c r="AQ68" s="179"/>
      <c r="AR68" s="179"/>
      <c r="AS68" s="179"/>
      <c r="AT68" s="179"/>
      <c r="AU68" s="179"/>
      <c r="AV68" s="179"/>
      <c r="AW68" s="179">
        <v>6</v>
      </c>
      <c r="AX68" s="179"/>
      <c r="AY68" s="179"/>
      <c r="AZ68" s="179"/>
      <c r="BA68" s="179"/>
      <c r="BB68" s="179"/>
      <c r="BC68" s="179"/>
      <c r="BD68" s="179"/>
      <c r="BE68" s="179">
        <v>7</v>
      </c>
      <c r="BF68" s="179"/>
      <c r="BG68" s="179"/>
      <c r="BH68" s="179"/>
      <c r="BI68" s="179"/>
      <c r="BJ68" s="179"/>
      <c r="BK68" s="179"/>
      <c r="BL68" s="179"/>
    </row>
    <row r="69" spans="1:78" ht="12.75" hidden="1" customHeight="1">
      <c r="A69" s="170" t="s">
        <v>33</v>
      </c>
      <c r="B69" s="170"/>
      <c r="C69" s="170"/>
      <c r="D69" s="170"/>
      <c r="E69" s="170"/>
      <c r="F69" s="170"/>
      <c r="G69" s="146" t="s">
        <v>7</v>
      </c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8"/>
      <c r="Z69" s="170" t="s">
        <v>19</v>
      </c>
      <c r="AA69" s="170"/>
      <c r="AB69" s="170"/>
      <c r="AC69" s="170"/>
      <c r="AD69" s="170"/>
      <c r="AE69" s="222" t="s">
        <v>32</v>
      </c>
      <c r="AF69" s="222"/>
      <c r="AG69" s="222"/>
      <c r="AH69" s="222"/>
      <c r="AI69" s="222"/>
      <c r="AJ69" s="222"/>
      <c r="AK69" s="222"/>
      <c r="AL69" s="222"/>
      <c r="AM69" s="222"/>
      <c r="AN69" s="146"/>
      <c r="AO69" s="209" t="s">
        <v>8</v>
      </c>
      <c r="AP69" s="209"/>
      <c r="AQ69" s="209"/>
      <c r="AR69" s="209"/>
      <c r="AS69" s="209"/>
      <c r="AT69" s="209"/>
      <c r="AU69" s="209"/>
      <c r="AV69" s="209"/>
      <c r="AW69" s="209" t="s">
        <v>31</v>
      </c>
      <c r="AX69" s="209"/>
      <c r="AY69" s="209"/>
      <c r="AZ69" s="209"/>
      <c r="BA69" s="209"/>
      <c r="BB69" s="209"/>
      <c r="BC69" s="209"/>
      <c r="BD69" s="209"/>
      <c r="BE69" s="209" t="s">
        <v>66</v>
      </c>
      <c r="BF69" s="209"/>
      <c r="BG69" s="209"/>
      <c r="BH69" s="209"/>
      <c r="BI69" s="209"/>
      <c r="BJ69" s="209"/>
      <c r="BK69" s="209"/>
      <c r="BL69" s="209"/>
      <c r="BZ69" s="1" t="s">
        <v>17</v>
      </c>
    </row>
    <row r="70" spans="1:78" s="4" customFormat="1" ht="17.25" customHeight="1">
      <c r="A70" s="240">
        <v>0</v>
      </c>
      <c r="B70" s="240"/>
      <c r="C70" s="240"/>
      <c r="D70" s="240"/>
      <c r="E70" s="240"/>
      <c r="F70" s="240"/>
      <c r="G70" s="109" t="s">
        <v>65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220"/>
      <c r="AA70" s="220"/>
      <c r="AB70" s="220"/>
      <c r="AC70" s="220"/>
      <c r="AD70" s="220"/>
      <c r="AE70" s="221"/>
      <c r="AF70" s="221"/>
      <c r="AG70" s="221"/>
      <c r="AH70" s="221"/>
      <c r="AI70" s="221"/>
      <c r="AJ70" s="221"/>
      <c r="AK70" s="221"/>
      <c r="AL70" s="221"/>
      <c r="AM70" s="221"/>
      <c r="AN70" s="136"/>
      <c r="AO70" s="216"/>
      <c r="AP70" s="216"/>
      <c r="AQ70" s="216"/>
      <c r="AR70" s="216"/>
      <c r="AS70" s="216"/>
      <c r="AT70" s="216"/>
      <c r="AU70" s="216"/>
      <c r="AV70" s="216"/>
      <c r="AW70" s="216"/>
      <c r="AX70" s="216"/>
      <c r="AY70" s="216"/>
      <c r="AZ70" s="216"/>
      <c r="BA70" s="216"/>
      <c r="BB70" s="216"/>
      <c r="BC70" s="216"/>
      <c r="BD70" s="216"/>
      <c r="BE70" s="216"/>
      <c r="BF70" s="216"/>
      <c r="BG70" s="216"/>
      <c r="BH70" s="216"/>
      <c r="BI70" s="216"/>
      <c r="BJ70" s="216"/>
      <c r="BK70" s="216"/>
      <c r="BL70" s="216"/>
      <c r="BZ70" s="4" t="s">
        <v>18</v>
      </c>
    </row>
    <row r="71" spans="1:78" ht="74.25" customHeight="1">
      <c r="A71" s="179">
        <v>1</v>
      </c>
      <c r="B71" s="179"/>
      <c r="C71" s="179"/>
      <c r="D71" s="179"/>
      <c r="E71" s="179"/>
      <c r="F71" s="179"/>
      <c r="G71" s="85" t="s">
        <v>94</v>
      </c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34"/>
      <c r="Z71" s="235" t="s">
        <v>67</v>
      </c>
      <c r="AA71" s="235"/>
      <c r="AB71" s="235"/>
      <c r="AC71" s="235"/>
      <c r="AD71" s="235"/>
      <c r="AE71" s="91" t="s">
        <v>105</v>
      </c>
      <c r="AF71" s="236"/>
      <c r="AG71" s="236"/>
      <c r="AH71" s="236"/>
      <c r="AI71" s="236"/>
      <c r="AJ71" s="236"/>
      <c r="AK71" s="236"/>
      <c r="AL71" s="236"/>
      <c r="AM71" s="236"/>
      <c r="AN71" s="237"/>
      <c r="AO71" s="232">
        <v>1</v>
      </c>
      <c r="AP71" s="232"/>
      <c r="AQ71" s="232"/>
      <c r="AR71" s="232"/>
      <c r="AS71" s="232"/>
      <c r="AT71" s="232"/>
      <c r="AU71" s="232"/>
      <c r="AV71" s="232"/>
      <c r="AW71" s="232">
        <v>0</v>
      </c>
      <c r="AX71" s="232"/>
      <c r="AY71" s="232"/>
      <c r="AZ71" s="232"/>
      <c r="BA71" s="232"/>
      <c r="BB71" s="232"/>
      <c r="BC71" s="232"/>
      <c r="BD71" s="232"/>
      <c r="BE71" s="232">
        <f>AO71</f>
        <v>1</v>
      </c>
      <c r="BF71" s="232"/>
      <c r="BG71" s="232"/>
      <c r="BH71" s="232"/>
      <c r="BI71" s="232"/>
      <c r="BJ71" s="232"/>
      <c r="BK71" s="232"/>
      <c r="BL71" s="232"/>
    </row>
    <row r="72" spans="1:78" ht="45.75" customHeight="1">
      <c r="A72" s="179">
        <v>3</v>
      </c>
      <c r="B72" s="179"/>
      <c r="C72" s="179"/>
      <c r="D72" s="179"/>
      <c r="E72" s="179"/>
      <c r="F72" s="179"/>
      <c r="G72" s="85" t="s">
        <v>106</v>
      </c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34"/>
      <c r="Z72" s="235" t="s">
        <v>68</v>
      </c>
      <c r="AA72" s="235"/>
      <c r="AB72" s="235"/>
      <c r="AC72" s="235"/>
      <c r="AD72" s="235"/>
      <c r="AE72" s="91" t="s">
        <v>95</v>
      </c>
      <c r="AF72" s="236"/>
      <c r="AG72" s="236"/>
      <c r="AH72" s="236"/>
      <c r="AI72" s="236"/>
      <c r="AJ72" s="236"/>
      <c r="AK72" s="236"/>
      <c r="AL72" s="236"/>
      <c r="AM72" s="236"/>
      <c r="AN72" s="237"/>
      <c r="AO72" s="232">
        <f>AC51</f>
        <v>4406927</v>
      </c>
      <c r="AP72" s="232"/>
      <c r="AQ72" s="232"/>
      <c r="AR72" s="232"/>
      <c r="AS72" s="232"/>
      <c r="AT72" s="232"/>
      <c r="AU72" s="232"/>
      <c r="AV72" s="232"/>
      <c r="AW72" s="232">
        <v>0</v>
      </c>
      <c r="AX72" s="232"/>
      <c r="AY72" s="232"/>
      <c r="AZ72" s="232"/>
      <c r="BA72" s="232"/>
      <c r="BB72" s="232"/>
      <c r="BC72" s="232"/>
      <c r="BD72" s="232"/>
      <c r="BE72" s="232">
        <f t="shared" ref="BE72" si="1">AO72</f>
        <v>4406927</v>
      </c>
      <c r="BF72" s="232"/>
      <c r="BG72" s="232"/>
      <c r="BH72" s="232"/>
      <c r="BI72" s="232"/>
      <c r="BJ72" s="232"/>
      <c r="BK72" s="232"/>
      <c r="BL72" s="232"/>
    </row>
    <row r="73" spans="1:78" ht="48" customHeight="1">
      <c r="A73" s="179">
        <v>4</v>
      </c>
      <c r="B73" s="179"/>
      <c r="C73" s="179"/>
      <c r="D73" s="179"/>
      <c r="E73" s="179"/>
      <c r="F73" s="179"/>
      <c r="G73" s="85" t="s">
        <v>107</v>
      </c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34"/>
      <c r="Z73" s="235" t="s">
        <v>68</v>
      </c>
      <c r="AA73" s="235"/>
      <c r="AB73" s="235"/>
      <c r="AC73" s="235"/>
      <c r="AD73" s="235"/>
      <c r="AE73" s="91" t="s">
        <v>95</v>
      </c>
      <c r="AF73" s="236"/>
      <c r="AG73" s="236"/>
      <c r="AH73" s="236"/>
      <c r="AI73" s="236"/>
      <c r="AJ73" s="236"/>
      <c r="AK73" s="236"/>
      <c r="AL73" s="236"/>
      <c r="AM73" s="236"/>
      <c r="AN73" s="237"/>
      <c r="AO73" s="232">
        <v>0</v>
      </c>
      <c r="AP73" s="232"/>
      <c r="AQ73" s="232"/>
      <c r="AR73" s="232"/>
      <c r="AS73" s="232"/>
      <c r="AT73" s="232"/>
      <c r="AU73" s="232"/>
      <c r="AV73" s="232"/>
      <c r="AW73" s="232">
        <f>AK52</f>
        <v>138825</v>
      </c>
      <c r="AX73" s="232"/>
      <c r="AY73" s="232"/>
      <c r="AZ73" s="232"/>
      <c r="BA73" s="232"/>
      <c r="BB73" s="232"/>
      <c r="BC73" s="232"/>
      <c r="BD73" s="232"/>
      <c r="BE73" s="232">
        <f>AO73+AW73</f>
        <v>138825</v>
      </c>
      <c r="BF73" s="232"/>
      <c r="BG73" s="232"/>
      <c r="BH73" s="232"/>
      <c r="BI73" s="232"/>
      <c r="BJ73" s="232"/>
      <c r="BK73" s="232"/>
      <c r="BL73" s="232"/>
    </row>
    <row r="74" spans="1:78" ht="46.5" hidden="1" customHeight="1">
      <c r="A74" s="179">
        <v>5</v>
      </c>
      <c r="B74" s="179"/>
      <c r="C74" s="179"/>
      <c r="D74" s="179"/>
      <c r="E74" s="179"/>
      <c r="F74" s="179"/>
      <c r="G74" s="85" t="s">
        <v>108</v>
      </c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34"/>
      <c r="Z74" s="235" t="s">
        <v>68</v>
      </c>
      <c r="AA74" s="235"/>
      <c r="AB74" s="235"/>
      <c r="AC74" s="235"/>
      <c r="AD74" s="235"/>
      <c r="AE74" s="91" t="s">
        <v>95</v>
      </c>
      <c r="AF74" s="236"/>
      <c r="AG74" s="236"/>
      <c r="AH74" s="236"/>
      <c r="AI74" s="236"/>
      <c r="AJ74" s="236"/>
      <c r="AK74" s="236"/>
      <c r="AL74" s="236"/>
      <c r="AM74" s="236"/>
      <c r="AN74" s="237"/>
      <c r="AO74" s="232">
        <v>0</v>
      </c>
      <c r="AP74" s="232"/>
      <c r="AQ74" s="232"/>
      <c r="AR74" s="232"/>
      <c r="AS74" s="232"/>
      <c r="AT74" s="232"/>
      <c r="AU74" s="232"/>
      <c r="AV74" s="232"/>
      <c r="AW74" s="232">
        <f>1700000-1700000</f>
        <v>0</v>
      </c>
      <c r="AX74" s="232"/>
      <c r="AY74" s="232"/>
      <c r="AZ74" s="232"/>
      <c r="BA74" s="232"/>
      <c r="BB74" s="232"/>
      <c r="BC74" s="232"/>
      <c r="BD74" s="232"/>
      <c r="BE74" s="232">
        <f t="shared" ref="BE74:BE75" si="2">AO74+AW74</f>
        <v>0</v>
      </c>
      <c r="BF74" s="232"/>
      <c r="BG74" s="232"/>
      <c r="BH74" s="232"/>
      <c r="BI74" s="232"/>
      <c r="BJ74" s="232"/>
      <c r="BK74" s="232"/>
      <c r="BL74" s="232"/>
    </row>
    <row r="75" spans="1:78" ht="45" hidden="1" customHeight="1">
      <c r="A75" s="179">
        <v>6</v>
      </c>
      <c r="B75" s="179"/>
      <c r="C75" s="179"/>
      <c r="D75" s="179"/>
      <c r="E75" s="179"/>
      <c r="F75" s="179"/>
      <c r="G75" s="85" t="s">
        <v>109</v>
      </c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34"/>
      <c r="Z75" s="235" t="s">
        <v>67</v>
      </c>
      <c r="AA75" s="235"/>
      <c r="AB75" s="235"/>
      <c r="AC75" s="235"/>
      <c r="AD75" s="235"/>
      <c r="AE75" s="91" t="s">
        <v>95</v>
      </c>
      <c r="AF75" s="236"/>
      <c r="AG75" s="236"/>
      <c r="AH75" s="236"/>
      <c r="AI75" s="236"/>
      <c r="AJ75" s="236"/>
      <c r="AK75" s="236"/>
      <c r="AL75" s="236"/>
      <c r="AM75" s="236"/>
      <c r="AN75" s="237"/>
      <c r="AO75" s="232">
        <v>0</v>
      </c>
      <c r="AP75" s="232"/>
      <c r="AQ75" s="232"/>
      <c r="AR75" s="232"/>
      <c r="AS75" s="232"/>
      <c r="AT75" s="232"/>
      <c r="AU75" s="232"/>
      <c r="AV75" s="232"/>
      <c r="AW75" s="232">
        <f>350000-350000</f>
        <v>0</v>
      </c>
      <c r="AX75" s="232"/>
      <c r="AY75" s="232"/>
      <c r="AZ75" s="232"/>
      <c r="BA75" s="232"/>
      <c r="BB75" s="232"/>
      <c r="BC75" s="232"/>
      <c r="BD75" s="232"/>
      <c r="BE75" s="232">
        <f t="shared" si="2"/>
        <v>0</v>
      </c>
      <c r="BF75" s="232"/>
      <c r="BG75" s="232"/>
      <c r="BH75" s="232"/>
      <c r="BI75" s="232"/>
      <c r="BJ75" s="232"/>
      <c r="BK75" s="232"/>
      <c r="BL75" s="232"/>
    </row>
    <row r="76" spans="1:78" s="4" customFormat="1" ht="18" customHeight="1">
      <c r="A76" s="240">
        <v>0</v>
      </c>
      <c r="B76" s="240"/>
      <c r="C76" s="240"/>
      <c r="D76" s="240"/>
      <c r="E76" s="240"/>
      <c r="F76" s="240"/>
      <c r="G76" s="106" t="s">
        <v>69</v>
      </c>
      <c r="H76" s="241"/>
      <c r="I76" s="241"/>
      <c r="J76" s="241"/>
      <c r="K76" s="241"/>
      <c r="L76" s="241"/>
      <c r="M76" s="241"/>
      <c r="N76" s="241"/>
      <c r="O76" s="241"/>
      <c r="P76" s="241"/>
      <c r="Q76" s="241"/>
      <c r="R76" s="241"/>
      <c r="S76" s="241"/>
      <c r="T76" s="241"/>
      <c r="U76" s="241"/>
      <c r="V76" s="241"/>
      <c r="W76" s="241"/>
      <c r="X76" s="241"/>
      <c r="Y76" s="242"/>
      <c r="Z76" s="243"/>
      <c r="AA76" s="243"/>
      <c r="AB76" s="243"/>
      <c r="AC76" s="243"/>
      <c r="AD76" s="243"/>
      <c r="AE76" s="112"/>
      <c r="AF76" s="244"/>
      <c r="AG76" s="244"/>
      <c r="AH76" s="244"/>
      <c r="AI76" s="244"/>
      <c r="AJ76" s="244"/>
      <c r="AK76" s="244"/>
      <c r="AL76" s="244"/>
      <c r="AM76" s="244"/>
      <c r="AN76" s="245"/>
      <c r="AO76" s="239"/>
      <c r="AP76" s="239"/>
      <c r="AQ76" s="239"/>
      <c r="AR76" s="239"/>
      <c r="AS76" s="239"/>
      <c r="AT76" s="239"/>
      <c r="AU76" s="239"/>
      <c r="AV76" s="239"/>
      <c r="AW76" s="239"/>
      <c r="AX76" s="239"/>
      <c r="AY76" s="239"/>
      <c r="AZ76" s="239"/>
      <c r="BA76" s="239"/>
      <c r="BB76" s="239"/>
      <c r="BC76" s="239"/>
      <c r="BD76" s="239"/>
      <c r="BE76" s="239"/>
      <c r="BF76" s="239"/>
      <c r="BG76" s="239"/>
      <c r="BH76" s="239"/>
      <c r="BI76" s="239"/>
      <c r="BJ76" s="239"/>
      <c r="BK76" s="239"/>
      <c r="BL76" s="239"/>
    </row>
    <row r="77" spans="1:78" ht="60" customHeight="1">
      <c r="A77" s="179">
        <v>1</v>
      </c>
      <c r="B77" s="179"/>
      <c r="C77" s="179"/>
      <c r="D77" s="179"/>
      <c r="E77" s="179"/>
      <c r="F77" s="179"/>
      <c r="G77" s="85" t="s">
        <v>96</v>
      </c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34"/>
      <c r="Z77" s="235" t="s">
        <v>67</v>
      </c>
      <c r="AA77" s="235"/>
      <c r="AB77" s="235"/>
      <c r="AC77" s="235"/>
      <c r="AD77" s="235"/>
      <c r="AE77" s="91" t="s">
        <v>110</v>
      </c>
      <c r="AF77" s="236"/>
      <c r="AG77" s="236"/>
      <c r="AH77" s="236"/>
      <c r="AI77" s="236"/>
      <c r="AJ77" s="236"/>
      <c r="AK77" s="236"/>
      <c r="AL77" s="236"/>
      <c r="AM77" s="236"/>
      <c r="AN77" s="237"/>
      <c r="AO77" s="238">
        <f>175+1461+1</f>
        <v>1637</v>
      </c>
      <c r="AP77" s="238"/>
      <c r="AQ77" s="238"/>
      <c r="AR77" s="238"/>
      <c r="AS77" s="238"/>
      <c r="AT77" s="238"/>
      <c r="AU77" s="238"/>
      <c r="AV77" s="238"/>
      <c r="AW77" s="232">
        <v>0</v>
      </c>
      <c r="AX77" s="232"/>
      <c r="AY77" s="232"/>
      <c r="AZ77" s="232"/>
      <c r="BA77" s="232"/>
      <c r="BB77" s="232"/>
      <c r="BC77" s="232"/>
      <c r="BD77" s="232"/>
      <c r="BE77" s="232">
        <f>AO77</f>
        <v>1637</v>
      </c>
      <c r="BF77" s="232"/>
      <c r="BG77" s="232"/>
      <c r="BH77" s="232"/>
      <c r="BI77" s="232"/>
      <c r="BJ77" s="232"/>
      <c r="BK77" s="232"/>
      <c r="BL77" s="232"/>
    </row>
    <row r="78" spans="1:78" ht="33" customHeight="1">
      <c r="A78" s="179">
        <v>2</v>
      </c>
      <c r="B78" s="179"/>
      <c r="C78" s="179"/>
      <c r="D78" s="179"/>
      <c r="E78" s="179"/>
      <c r="F78" s="179"/>
      <c r="G78" s="85" t="s">
        <v>111</v>
      </c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34"/>
      <c r="Z78" s="235" t="s">
        <v>67</v>
      </c>
      <c r="AA78" s="235"/>
      <c r="AB78" s="235"/>
      <c r="AC78" s="235"/>
      <c r="AD78" s="235"/>
      <c r="AE78" s="91" t="s">
        <v>97</v>
      </c>
      <c r="AF78" s="236"/>
      <c r="AG78" s="236"/>
      <c r="AH78" s="236"/>
      <c r="AI78" s="236"/>
      <c r="AJ78" s="236"/>
      <c r="AK78" s="236"/>
      <c r="AL78" s="236"/>
      <c r="AM78" s="236"/>
      <c r="AN78" s="237"/>
      <c r="AO78" s="232">
        <v>0</v>
      </c>
      <c r="AP78" s="232"/>
      <c r="AQ78" s="232"/>
      <c r="AR78" s="232"/>
      <c r="AS78" s="232"/>
      <c r="AT78" s="232"/>
      <c r="AU78" s="232"/>
      <c r="AV78" s="232"/>
      <c r="AW78" s="232">
        <v>3</v>
      </c>
      <c r="AX78" s="232"/>
      <c r="AY78" s="232"/>
      <c r="AZ78" s="232"/>
      <c r="BA78" s="232"/>
      <c r="BB78" s="232"/>
      <c r="BC78" s="232"/>
      <c r="BD78" s="232"/>
      <c r="BE78" s="232">
        <f>AO78+AW78</f>
        <v>3</v>
      </c>
      <c r="BF78" s="232"/>
      <c r="BG78" s="232"/>
      <c r="BH78" s="232"/>
      <c r="BI78" s="232"/>
      <c r="BJ78" s="232"/>
      <c r="BK78" s="232"/>
      <c r="BL78" s="232"/>
      <c r="BP78" s="1">
        <v>1</v>
      </c>
      <c r="BQ78" s="1" t="s">
        <v>314</v>
      </c>
    </row>
    <row r="79" spans="1:78" ht="35.25" hidden="1" customHeight="1">
      <c r="A79" s="179">
        <v>3</v>
      </c>
      <c r="B79" s="179"/>
      <c r="C79" s="179"/>
      <c r="D79" s="179"/>
      <c r="E79" s="179"/>
      <c r="F79" s="179"/>
      <c r="G79" s="85" t="s">
        <v>112</v>
      </c>
      <c r="H79" s="233"/>
      <c r="I79" s="233"/>
      <c r="J79" s="233"/>
      <c r="K79" s="233"/>
      <c r="L79" s="233"/>
      <c r="M79" s="233"/>
      <c r="N79" s="233"/>
      <c r="O79" s="233"/>
      <c r="P79" s="233"/>
      <c r="Q79" s="233"/>
      <c r="R79" s="233"/>
      <c r="S79" s="233"/>
      <c r="T79" s="233"/>
      <c r="U79" s="233"/>
      <c r="V79" s="233"/>
      <c r="W79" s="233"/>
      <c r="X79" s="233"/>
      <c r="Y79" s="234"/>
      <c r="Z79" s="235" t="s">
        <v>67</v>
      </c>
      <c r="AA79" s="235"/>
      <c r="AB79" s="235"/>
      <c r="AC79" s="235"/>
      <c r="AD79" s="235"/>
      <c r="AE79" s="91" t="s">
        <v>70</v>
      </c>
      <c r="AF79" s="236"/>
      <c r="AG79" s="236"/>
      <c r="AH79" s="236"/>
      <c r="AI79" s="236"/>
      <c r="AJ79" s="236"/>
      <c r="AK79" s="236"/>
      <c r="AL79" s="236"/>
      <c r="AM79" s="236"/>
      <c r="AN79" s="237"/>
      <c r="AO79" s="232">
        <v>0</v>
      </c>
      <c r="AP79" s="232"/>
      <c r="AQ79" s="232"/>
      <c r="AR79" s="232"/>
      <c r="AS79" s="232"/>
      <c r="AT79" s="232"/>
      <c r="AU79" s="232"/>
      <c r="AV79" s="232"/>
      <c r="AW79" s="232">
        <f>1-1</f>
        <v>0</v>
      </c>
      <c r="AX79" s="232"/>
      <c r="AY79" s="232"/>
      <c r="AZ79" s="232"/>
      <c r="BA79" s="232"/>
      <c r="BB79" s="232"/>
      <c r="BC79" s="232"/>
      <c r="BD79" s="232"/>
      <c r="BE79" s="232">
        <f t="shared" ref="BE79:BE80" si="3">AO79+AW79</f>
        <v>0</v>
      </c>
      <c r="BF79" s="232"/>
      <c r="BG79" s="232"/>
      <c r="BH79" s="232"/>
      <c r="BI79" s="232"/>
      <c r="BJ79" s="232"/>
      <c r="BK79" s="232"/>
      <c r="BL79" s="232"/>
    </row>
    <row r="80" spans="1:78" ht="32.25" hidden="1" customHeight="1">
      <c r="A80" s="179">
        <v>4</v>
      </c>
      <c r="B80" s="179"/>
      <c r="C80" s="179"/>
      <c r="D80" s="179"/>
      <c r="E80" s="179"/>
      <c r="F80" s="179"/>
      <c r="G80" s="85" t="s">
        <v>113</v>
      </c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34"/>
      <c r="Z80" s="235" t="s">
        <v>67</v>
      </c>
      <c r="AA80" s="235"/>
      <c r="AB80" s="235"/>
      <c r="AC80" s="235"/>
      <c r="AD80" s="235"/>
      <c r="AE80" s="91" t="s">
        <v>70</v>
      </c>
      <c r="AF80" s="236"/>
      <c r="AG80" s="236"/>
      <c r="AH80" s="236"/>
      <c r="AI80" s="236"/>
      <c r="AJ80" s="236"/>
      <c r="AK80" s="236"/>
      <c r="AL80" s="236"/>
      <c r="AM80" s="236"/>
      <c r="AN80" s="237"/>
      <c r="AO80" s="232">
        <v>0</v>
      </c>
      <c r="AP80" s="232"/>
      <c r="AQ80" s="232"/>
      <c r="AR80" s="232"/>
      <c r="AS80" s="232"/>
      <c r="AT80" s="232"/>
      <c r="AU80" s="232"/>
      <c r="AV80" s="232"/>
      <c r="AW80" s="232">
        <f>3-3</f>
        <v>0</v>
      </c>
      <c r="AX80" s="232"/>
      <c r="AY80" s="232"/>
      <c r="AZ80" s="232"/>
      <c r="BA80" s="232"/>
      <c r="BB80" s="232"/>
      <c r="BC80" s="232"/>
      <c r="BD80" s="232"/>
      <c r="BE80" s="232">
        <f t="shared" si="3"/>
        <v>0</v>
      </c>
      <c r="BF80" s="232"/>
      <c r="BG80" s="232"/>
      <c r="BH80" s="232"/>
      <c r="BI80" s="232"/>
      <c r="BJ80" s="232"/>
      <c r="BK80" s="232"/>
      <c r="BL80" s="232"/>
    </row>
    <row r="81" spans="1:69" s="4" customFormat="1" ht="18" customHeight="1">
      <c r="A81" s="240">
        <v>0</v>
      </c>
      <c r="B81" s="240"/>
      <c r="C81" s="240"/>
      <c r="D81" s="240"/>
      <c r="E81" s="240"/>
      <c r="F81" s="240"/>
      <c r="G81" s="106" t="s">
        <v>71</v>
      </c>
      <c r="H81" s="241"/>
      <c r="I81" s="241"/>
      <c r="J81" s="241"/>
      <c r="K81" s="241"/>
      <c r="L81" s="241"/>
      <c r="M81" s="241"/>
      <c r="N81" s="241"/>
      <c r="O81" s="241"/>
      <c r="P81" s="241"/>
      <c r="Q81" s="241"/>
      <c r="R81" s="241"/>
      <c r="S81" s="241"/>
      <c r="T81" s="241"/>
      <c r="U81" s="241"/>
      <c r="V81" s="241"/>
      <c r="W81" s="241"/>
      <c r="X81" s="241"/>
      <c r="Y81" s="242"/>
      <c r="Z81" s="243"/>
      <c r="AA81" s="243"/>
      <c r="AB81" s="243"/>
      <c r="AC81" s="243"/>
      <c r="AD81" s="243"/>
      <c r="AE81" s="112"/>
      <c r="AF81" s="244"/>
      <c r="AG81" s="244"/>
      <c r="AH81" s="244"/>
      <c r="AI81" s="244"/>
      <c r="AJ81" s="244"/>
      <c r="AK81" s="244"/>
      <c r="AL81" s="244"/>
      <c r="AM81" s="244"/>
      <c r="AN81" s="245"/>
      <c r="AO81" s="239"/>
      <c r="AP81" s="239"/>
      <c r="AQ81" s="239"/>
      <c r="AR81" s="239"/>
      <c r="AS81" s="239"/>
      <c r="AT81" s="239"/>
      <c r="AU81" s="239"/>
      <c r="AV81" s="239"/>
      <c r="AW81" s="239"/>
      <c r="AX81" s="239"/>
      <c r="AY81" s="239"/>
      <c r="AZ81" s="239"/>
      <c r="BA81" s="239"/>
      <c r="BB81" s="239"/>
      <c r="BC81" s="239"/>
      <c r="BD81" s="239"/>
      <c r="BE81" s="239"/>
      <c r="BF81" s="239"/>
      <c r="BG81" s="239"/>
      <c r="BH81" s="239"/>
      <c r="BI81" s="239"/>
      <c r="BJ81" s="239"/>
      <c r="BK81" s="239"/>
      <c r="BL81" s="239"/>
      <c r="BP81" s="1">
        <v>1</v>
      </c>
      <c r="BQ81" s="1" t="s">
        <v>315</v>
      </c>
    </row>
    <row r="82" spans="1:69" ht="62.25" customHeight="1">
      <c r="A82" s="179">
        <v>1</v>
      </c>
      <c r="B82" s="179"/>
      <c r="C82" s="179"/>
      <c r="D82" s="179"/>
      <c r="E82" s="179"/>
      <c r="F82" s="179"/>
      <c r="G82" s="85" t="s">
        <v>114</v>
      </c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34"/>
      <c r="Z82" s="235" t="s">
        <v>68</v>
      </c>
      <c r="AA82" s="235"/>
      <c r="AB82" s="235"/>
      <c r="AC82" s="235"/>
      <c r="AD82" s="235"/>
      <c r="AE82" s="91" t="s">
        <v>115</v>
      </c>
      <c r="AF82" s="236"/>
      <c r="AG82" s="236"/>
      <c r="AH82" s="236"/>
      <c r="AI82" s="236"/>
      <c r="AJ82" s="236"/>
      <c r="AK82" s="236"/>
      <c r="AL82" s="236"/>
      <c r="AM82" s="236"/>
      <c r="AN82" s="237"/>
      <c r="AO82" s="232">
        <f>AO72/AO77</f>
        <v>2692.0751374465485</v>
      </c>
      <c r="AP82" s="232"/>
      <c r="AQ82" s="232"/>
      <c r="AR82" s="232"/>
      <c r="AS82" s="232"/>
      <c r="AT82" s="232"/>
      <c r="AU82" s="232"/>
      <c r="AV82" s="232"/>
      <c r="AW82" s="232">
        <v>0</v>
      </c>
      <c r="AX82" s="232"/>
      <c r="AY82" s="232"/>
      <c r="AZ82" s="232"/>
      <c r="BA82" s="232"/>
      <c r="BB82" s="232"/>
      <c r="BC82" s="232"/>
      <c r="BD82" s="232"/>
      <c r="BE82" s="232">
        <v>2110</v>
      </c>
      <c r="BF82" s="232"/>
      <c r="BG82" s="232"/>
      <c r="BH82" s="232"/>
      <c r="BI82" s="232"/>
      <c r="BJ82" s="232"/>
      <c r="BK82" s="232"/>
      <c r="BL82" s="232"/>
      <c r="BP82" s="1">
        <v>1</v>
      </c>
      <c r="BQ82" s="1" t="s">
        <v>316</v>
      </c>
    </row>
    <row r="83" spans="1:69" ht="48" customHeight="1">
      <c r="A83" s="179">
        <v>2</v>
      </c>
      <c r="B83" s="179"/>
      <c r="C83" s="179"/>
      <c r="D83" s="179"/>
      <c r="E83" s="179"/>
      <c r="F83" s="179"/>
      <c r="G83" s="85" t="s">
        <v>116</v>
      </c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34"/>
      <c r="Z83" s="235" t="s">
        <v>68</v>
      </c>
      <c r="AA83" s="235"/>
      <c r="AB83" s="235"/>
      <c r="AC83" s="235"/>
      <c r="AD83" s="235"/>
      <c r="AE83" s="91" t="s">
        <v>117</v>
      </c>
      <c r="AF83" s="236"/>
      <c r="AG83" s="236"/>
      <c r="AH83" s="236"/>
      <c r="AI83" s="236"/>
      <c r="AJ83" s="236"/>
      <c r="AK83" s="236"/>
      <c r="AL83" s="236"/>
      <c r="AM83" s="236"/>
      <c r="AN83" s="237"/>
      <c r="AO83" s="232">
        <v>0</v>
      </c>
      <c r="AP83" s="232"/>
      <c r="AQ83" s="232"/>
      <c r="AR83" s="232"/>
      <c r="AS83" s="232"/>
      <c r="AT83" s="232"/>
      <c r="AU83" s="232"/>
      <c r="AV83" s="232"/>
      <c r="AW83" s="232">
        <f>AW73/AW78</f>
        <v>46275</v>
      </c>
      <c r="AX83" s="232"/>
      <c r="AY83" s="232"/>
      <c r="AZ83" s="232"/>
      <c r="BA83" s="232"/>
      <c r="BB83" s="232"/>
      <c r="BC83" s="232"/>
      <c r="BD83" s="232"/>
      <c r="BE83" s="232">
        <f>BE73/BE78</f>
        <v>46275</v>
      </c>
      <c r="BF83" s="232"/>
      <c r="BG83" s="232"/>
      <c r="BH83" s="232"/>
      <c r="BI83" s="232"/>
      <c r="BJ83" s="232"/>
      <c r="BK83" s="232"/>
      <c r="BL83" s="232"/>
    </row>
    <row r="84" spans="1:69" ht="47.25" hidden="1" customHeight="1">
      <c r="A84" s="179">
        <v>3</v>
      </c>
      <c r="B84" s="179"/>
      <c r="C84" s="179"/>
      <c r="D84" s="179"/>
      <c r="E84" s="179"/>
      <c r="F84" s="179"/>
      <c r="G84" s="85" t="s">
        <v>118</v>
      </c>
      <c r="H84" s="233"/>
      <c r="I84" s="233"/>
      <c r="J84" s="233"/>
      <c r="K84" s="233"/>
      <c r="L84" s="233"/>
      <c r="M84" s="233"/>
      <c r="N84" s="233"/>
      <c r="O84" s="233"/>
      <c r="P84" s="233"/>
      <c r="Q84" s="233"/>
      <c r="R84" s="233"/>
      <c r="S84" s="233"/>
      <c r="T84" s="233"/>
      <c r="U84" s="233"/>
      <c r="V84" s="233"/>
      <c r="W84" s="233"/>
      <c r="X84" s="233"/>
      <c r="Y84" s="234"/>
      <c r="Z84" s="235" t="s">
        <v>68</v>
      </c>
      <c r="AA84" s="235"/>
      <c r="AB84" s="235"/>
      <c r="AC84" s="235"/>
      <c r="AD84" s="235"/>
      <c r="AE84" s="91" t="s">
        <v>119</v>
      </c>
      <c r="AF84" s="236"/>
      <c r="AG84" s="236"/>
      <c r="AH84" s="236"/>
      <c r="AI84" s="236"/>
      <c r="AJ84" s="236"/>
      <c r="AK84" s="236"/>
      <c r="AL84" s="236"/>
      <c r="AM84" s="236"/>
      <c r="AN84" s="237"/>
      <c r="AO84" s="232">
        <v>0</v>
      </c>
      <c r="AP84" s="232"/>
      <c r="AQ84" s="232"/>
      <c r="AR84" s="232"/>
      <c r="AS84" s="232"/>
      <c r="AT84" s="232"/>
      <c r="AU84" s="232"/>
      <c r="AV84" s="232"/>
      <c r="AW84" s="232" t="e">
        <f>AW74/AW79</f>
        <v>#DIV/0!</v>
      </c>
      <c r="AX84" s="232"/>
      <c r="AY84" s="232"/>
      <c r="AZ84" s="232"/>
      <c r="BA84" s="232"/>
      <c r="BB84" s="232"/>
      <c r="BC84" s="232"/>
      <c r="BD84" s="232"/>
      <c r="BE84" s="232" t="e">
        <f>BE74/BE79</f>
        <v>#DIV/0!</v>
      </c>
      <c r="BF84" s="232"/>
      <c r="BG84" s="232"/>
      <c r="BH84" s="232"/>
      <c r="BI84" s="232"/>
      <c r="BJ84" s="232"/>
      <c r="BK84" s="232"/>
      <c r="BL84" s="232"/>
    </row>
    <row r="85" spans="1:69" ht="58.5" hidden="1" customHeight="1">
      <c r="A85" s="179">
        <v>4</v>
      </c>
      <c r="B85" s="179"/>
      <c r="C85" s="179"/>
      <c r="D85" s="179"/>
      <c r="E85" s="179"/>
      <c r="F85" s="179"/>
      <c r="G85" s="85" t="s">
        <v>120</v>
      </c>
      <c r="H85" s="233"/>
      <c r="I85" s="233"/>
      <c r="J85" s="233"/>
      <c r="K85" s="233"/>
      <c r="L85" s="233"/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34"/>
      <c r="Z85" s="235" t="s">
        <v>68</v>
      </c>
      <c r="AA85" s="235"/>
      <c r="AB85" s="235"/>
      <c r="AC85" s="235"/>
      <c r="AD85" s="235"/>
      <c r="AE85" s="91" t="s">
        <v>121</v>
      </c>
      <c r="AF85" s="236"/>
      <c r="AG85" s="236"/>
      <c r="AH85" s="236"/>
      <c r="AI85" s="236"/>
      <c r="AJ85" s="236"/>
      <c r="AK85" s="236"/>
      <c r="AL85" s="236"/>
      <c r="AM85" s="236"/>
      <c r="AN85" s="237"/>
      <c r="AO85" s="232">
        <v>0</v>
      </c>
      <c r="AP85" s="232"/>
      <c r="AQ85" s="232"/>
      <c r="AR85" s="232"/>
      <c r="AS85" s="232"/>
      <c r="AT85" s="232"/>
      <c r="AU85" s="232"/>
      <c r="AV85" s="232"/>
      <c r="AW85" s="232" t="e">
        <f>AW75/AW80</f>
        <v>#DIV/0!</v>
      </c>
      <c r="AX85" s="232"/>
      <c r="AY85" s="232"/>
      <c r="AZ85" s="232"/>
      <c r="BA85" s="232"/>
      <c r="BB85" s="232"/>
      <c r="BC85" s="232"/>
      <c r="BD85" s="232"/>
      <c r="BE85" s="232" t="e">
        <f>BE75/BE80</f>
        <v>#DIV/0!</v>
      </c>
      <c r="BF85" s="232"/>
      <c r="BG85" s="232"/>
      <c r="BH85" s="232"/>
      <c r="BI85" s="232"/>
      <c r="BJ85" s="232"/>
      <c r="BK85" s="232"/>
      <c r="BL85" s="232"/>
    </row>
    <row r="86" spans="1:69" s="4" customFormat="1" ht="17.25" customHeight="1">
      <c r="A86" s="240">
        <v>0</v>
      </c>
      <c r="B86" s="240"/>
      <c r="C86" s="240"/>
      <c r="D86" s="240"/>
      <c r="E86" s="240"/>
      <c r="F86" s="240"/>
      <c r="G86" s="106" t="s">
        <v>72</v>
      </c>
      <c r="H86" s="241"/>
      <c r="I86" s="241"/>
      <c r="J86" s="241"/>
      <c r="K86" s="241"/>
      <c r="L86" s="241"/>
      <c r="M86" s="241"/>
      <c r="N86" s="241"/>
      <c r="O86" s="241"/>
      <c r="P86" s="241"/>
      <c r="Q86" s="241"/>
      <c r="R86" s="241"/>
      <c r="S86" s="241"/>
      <c r="T86" s="241"/>
      <c r="U86" s="241"/>
      <c r="V86" s="241"/>
      <c r="W86" s="241"/>
      <c r="X86" s="241"/>
      <c r="Y86" s="242"/>
      <c r="Z86" s="243"/>
      <c r="AA86" s="243"/>
      <c r="AB86" s="243"/>
      <c r="AC86" s="243"/>
      <c r="AD86" s="243"/>
      <c r="AE86" s="112"/>
      <c r="AF86" s="244"/>
      <c r="AG86" s="244"/>
      <c r="AH86" s="244"/>
      <c r="AI86" s="244"/>
      <c r="AJ86" s="244"/>
      <c r="AK86" s="244"/>
      <c r="AL86" s="244"/>
      <c r="AM86" s="244"/>
      <c r="AN86" s="245"/>
      <c r="AO86" s="239"/>
      <c r="AP86" s="239"/>
      <c r="AQ86" s="239"/>
      <c r="AR86" s="239"/>
      <c r="AS86" s="239"/>
      <c r="AT86" s="239"/>
      <c r="AU86" s="239"/>
      <c r="AV86" s="239"/>
      <c r="AW86" s="239"/>
      <c r="AX86" s="239"/>
      <c r="AY86" s="239"/>
      <c r="AZ86" s="239"/>
      <c r="BA86" s="239"/>
      <c r="BB86" s="239"/>
      <c r="BC86" s="239"/>
      <c r="BD86" s="239"/>
      <c r="BE86" s="239"/>
      <c r="BF86" s="239"/>
      <c r="BG86" s="239"/>
      <c r="BH86" s="239"/>
      <c r="BI86" s="239"/>
      <c r="BJ86" s="239"/>
      <c r="BK86" s="239"/>
      <c r="BL86" s="239"/>
    </row>
    <row r="87" spans="1:69" ht="46.5" customHeight="1">
      <c r="A87" s="179">
        <v>1</v>
      </c>
      <c r="B87" s="179"/>
      <c r="C87" s="179"/>
      <c r="D87" s="179"/>
      <c r="E87" s="179"/>
      <c r="F87" s="179"/>
      <c r="G87" s="85" t="s">
        <v>122</v>
      </c>
      <c r="H87" s="233"/>
      <c r="I87" s="233"/>
      <c r="J87" s="233"/>
      <c r="K87" s="233"/>
      <c r="L87" s="233"/>
      <c r="M87" s="233"/>
      <c r="N87" s="233"/>
      <c r="O87" s="233"/>
      <c r="P87" s="233"/>
      <c r="Q87" s="233"/>
      <c r="R87" s="233"/>
      <c r="S87" s="233"/>
      <c r="T87" s="233"/>
      <c r="U87" s="233"/>
      <c r="V87" s="233"/>
      <c r="W87" s="233"/>
      <c r="X87" s="233"/>
      <c r="Y87" s="234"/>
      <c r="Z87" s="235" t="s">
        <v>73</v>
      </c>
      <c r="AA87" s="235"/>
      <c r="AB87" s="235"/>
      <c r="AC87" s="235"/>
      <c r="AD87" s="235"/>
      <c r="AE87" s="91" t="s">
        <v>98</v>
      </c>
      <c r="AF87" s="236"/>
      <c r="AG87" s="236"/>
      <c r="AH87" s="236"/>
      <c r="AI87" s="236"/>
      <c r="AJ87" s="236"/>
      <c r="AK87" s="236"/>
      <c r="AL87" s="236"/>
      <c r="AM87" s="236"/>
      <c r="AN87" s="237"/>
      <c r="AO87" s="232">
        <v>100</v>
      </c>
      <c r="AP87" s="232"/>
      <c r="AQ87" s="232"/>
      <c r="AR87" s="232"/>
      <c r="AS87" s="232"/>
      <c r="AT87" s="232"/>
      <c r="AU87" s="232"/>
      <c r="AV87" s="232"/>
      <c r="AW87" s="232">
        <v>0</v>
      </c>
      <c r="AX87" s="232"/>
      <c r="AY87" s="232"/>
      <c r="AZ87" s="232"/>
      <c r="BA87" s="232"/>
      <c r="BB87" s="232"/>
      <c r="BC87" s="232"/>
      <c r="BD87" s="232"/>
      <c r="BE87" s="232">
        <f>AO87</f>
        <v>100</v>
      </c>
      <c r="BF87" s="232"/>
      <c r="BG87" s="232"/>
      <c r="BH87" s="232"/>
      <c r="BI87" s="232"/>
      <c r="BJ87" s="232"/>
      <c r="BK87" s="232"/>
      <c r="BL87" s="232"/>
    </row>
    <row r="88" spans="1:69" ht="46.5" customHeight="1">
      <c r="A88" s="179">
        <v>2</v>
      </c>
      <c r="B88" s="179"/>
      <c r="C88" s="179"/>
      <c r="D88" s="179"/>
      <c r="E88" s="179"/>
      <c r="F88" s="179"/>
      <c r="G88" s="85" t="s">
        <v>229</v>
      </c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34"/>
      <c r="Z88" s="235"/>
      <c r="AA88" s="235"/>
      <c r="AB88" s="235"/>
      <c r="AC88" s="235"/>
      <c r="AD88" s="235"/>
      <c r="AE88" s="91" t="s">
        <v>230</v>
      </c>
      <c r="AF88" s="236"/>
      <c r="AG88" s="236"/>
      <c r="AH88" s="236"/>
      <c r="AI88" s="236"/>
      <c r="AJ88" s="236"/>
      <c r="AK88" s="236"/>
      <c r="AL88" s="236"/>
      <c r="AM88" s="236"/>
      <c r="AN88" s="237"/>
      <c r="AO88" s="232">
        <v>0</v>
      </c>
      <c r="AP88" s="232"/>
      <c r="AQ88" s="232"/>
      <c r="AR88" s="232"/>
      <c r="AS88" s="232"/>
      <c r="AT88" s="232"/>
      <c r="AU88" s="232"/>
      <c r="AV88" s="232"/>
      <c r="AW88" s="232">
        <v>100</v>
      </c>
      <c r="AX88" s="232"/>
      <c r="AY88" s="232"/>
      <c r="AZ88" s="232"/>
      <c r="BA88" s="232"/>
      <c r="BB88" s="232"/>
      <c r="BC88" s="232"/>
      <c r="BD88" s="232"/>
      <c r="BE88" s="232">
        <f>AW88</f>
        <v>100</v>
      </c>
      <c r="BF88" s="232"/>
      <c r="BG88" s="232"/>
      <c r="BH88" s="232"/>
      <c r="BI88" s="232"/>
      <c r="BJ88" s="232"/>
      <c r="BK88" s="232"/>
      <c r="BL88" s="232"/>
    </row>
    <row r="89" spans="1:69" ht="48.75" customHeight="1">
      <c r="A89" s="179">
        <v>3</v>
      </c>
      <c r="B89" s="179"/>
      <c r="C89" s="179"/>
      <c r="D89" s="179"/>
      <c r="E89" s="179"/>
      <c r="F89" s="179"/>
      <c r="G89" s="85" t="s">
        <v>123</v>
      </c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34"/>
      <c r="Z89" s="235" t="s">
        <v>73</v>
      </c>
      <c r="AA89" s="235"/>
      <c r="AB89" s="235"/>
      <c r="AC89" s="235"/>
      <c r="AD89" s="235"/>
      <c r="AE89" s="91" t="s">
        <v>100</v>
      </c>
      <c r="AF89" s="236"/>
      <c r="AG89" s="236"/>
      <c r="AH89" s="236"/>
      <c r="AI89" s="236"/>
      <c r="AJ89" s="236"/>
      <c r="AK89" s="236"/>
      <c r="AL89" s="236"/>
      <c r="AM89" s="236"/>
      <c r="AN89" s="237"/>
      <c r="AO89" s="232">
        <v>0</v>
      </c>
      <c r="AP89" s="232"/>
      <c r="AQ89" s="232"/>
      <c r="AR89" s="232"/>
      <c r="AS89" s="232"/>
      <c r="AT89" s="232"/>
      <c r="AU89" s="232"/>
      <c r="AV89" s="232"/>
      <c r="AW89" s="232">
        <v>100</v>
      </c>
      <c r="AX89" s="232"/>
      <c r="AY89" s="232"/>
      <c r="AZ89" s="232"/>
      <c r="BA89" s="232"/>
      <c r="BB89" s="232"/>
      <c r="BC89" s="232"/>
      <c r="BD89" s="232"/>
      <c r="BE89" s="232">
        <f t="shared" ref="BE89:BE90" si="4">AW89</f>
        <v>100</v>
      </c>
      <c r="BF89" s="232"/>
      <c r="BG89" s="232"/>
      <c r="BH89" s="232"/>
      <c r="BI89" s="232"/>
      <c r="BJ89" s="232"/>
      <c r="BK89" s="232"/>
      <c r="BL89" s="232"/>
    </row>
    <row r="90" spans="1:69" ht="46.5" hidden="1" customHeight="1">
      <c r="A90" s="179">
        <v>4</v>
      </c>
      <c r="B90" s="179"/>
      <c r="C90" s="179"/>
      <c r="D90" s="179"/>
      <c r="E90" s="179"/>
      <c r="F90" s="179"/>
      <c r="G90" s="85" t="s">
        <v>99</v>
      </c>
      <c r="H90" s="233"/>
      <c r="I90" s="233"/>
      <c r="J90" s="233"/>
      <c r="K90" s="233"/>
      <c r="L90" s="233"/>
      <c r="M90" s="233"/>
      <c r="N90" s="233"/>
      <c r="O90" s="233"/>
      <c r="P90" s="233"/>
      <c r="Q90" s="233"/>
      <c r="R90" s="233"/>
      <c r="S90" s="233"/>
      <c r="T90" s="233"/>
      <c r="U90" s="233"/>
      <c r="V90" s="233"/>
      <c r="W90" s="233"/>
      <c r="X90" s="233"/>
      <c r="Y90" s="234"/>
      <c r="Z90" s="235" t="s">
        <v>73</v>
      </c>
      <c r="AA90" s="235"/>
      <c r="AB90" s="235"/>
      <c r="AC90" s="235"/>
      <c r="AD90" s="235"/>
      <c r="AE90" s="91" t="s">
        <v>124</v>
      </c>
      <c r="AF90" s="236"/>
      <c r="AG90" s="236"/>
      <c r="AH90" s="236"/>
      <c r="AI90" s="236"/>
      <c r="AJ90" s="236"/>
      <c r="AK90" s="236"/>
      <c r="AL90" s="236"/>
      <c r="AM90" s="236"/>
      <c r="AN90" s="237"/>
      <c r="AO90" s="232">
        <v>0</v>
      </c>
      <c r="AP90" s="232"/>
      <c r="AQ90" s="232"/>
      <c r="AR90" s="232"/>
      <c r="AS90" s="232"/>
      <c r="AT90" s="232"/>
      <c r="AU90" s="232"/>
      <c r="AV90" s="232"/>
      <c r="AW90" s="232">
        <v>100</v>
      </c>
      <c r="AX90" s="232"/>
      <c r="AY90" s="232"/>
      <c r="AZ90" s="232"/>
      <c r="BA90" s="232"/>
      <c r="BB90" s="232"/>
      <c r="BC90" s="232"/>
      <c r="BD90" s="232"/>
      <c r="BE90" s="232">
        <f t="shared" si="4"/>
        <v>100</v>
      </c>
      <c r="BF90" s="232"/>
      <c r="BG90" s="232"/>
      <c r="BH90" s="232"/>
      <c r="BI90" s="232"/>
      <c r="BJ90" s="232"/>
      <c r="BK90" s="232"/>
      <c r="BL90" s="232"/>
    </row>
    <row r="91" spans="1:69" ht="9.75" customHeight="1"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</row>
    <row r="92" spans="1:69" hidden="1"/>
    <row r="93" spans="1:69" s="46" customFormat="1" ht="18.75" customHeight="1">
      <c r="A93" s="97" t="s">
        <v>80</v>
      </c>
      <c r="B93" s="98"/>
      <c r="C93" s="98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9"/>
      <c r="X93" s="99"/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99"/>
      <c r="AN93" s="45"/>
      <c r="AO93" s="100" t="s">
        <v>82</v>
      </c>
      <c r="AP93" s="101"/>
      <c r="AQ93" s="101"/>
      <c r="AR93" s="101"/>
      <c r="AS93" s="101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1"/>
      <c r="BE93" s="101"/>
      <c r="BF93" s="101"/>
      <c r="BG93" s="101"/>
    </row>
    <row r="94" spans="1:69">
      <c r="W94" s="69" t="s">
        <v>5</v>
      </c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  <c r="AO94" s="69" t="s">
        <v>52</v>
      </c>
      <c r="AP94" s="69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9"/>
      <c r="BB94" s="69"/>
      <c r="BC94" s="69"/>
      <c r="BD94" s="69"/>
      <c r="BE94" s="69"/>
      <c r="BF94" s="69"/>
      <c r="BG94" s="69"/>
    </row>
    <row r="95" spans="1:69" ht="15.75" customHeight="1">
      <c r="A95" s="70" t="s">
        <v>3</v>
      </c>
      <c r="B95" s="70"/>
      <c r="C95" s="70"/>
      <c r="D95" s="70"/>
      <c r="E95" s="70"/>
      <c r="F95" s="70"/>
      <c r="G95" s="70"/>
    </row>
    <row r="96" spans="1:69" ht="18" customHeight="1">
      <c r="A96" s="94" t="s">
        <v>79</v>
      </c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95"/>
      <c r="AB96" s="95"/>
      <c r="AC96" s="95"/>
      <c r="AD96" s="95"/>
      <c r="AE96" s="95"/>
      <c r="AF96" s="95"/>
      <c r="AG96" s="95"/>
      <c r="AH96" s="95"/>
      <c r="AI96" s="95"/>
      <c r="AJ96" s="95"/>
      <c r="AK96" s="95"/>
      <c r="AL96" s="95"/>
      <c r="AM96" s="95"/>
      <c r="AN96" s="95"/>
      <c r="AO96" s="95"/>
      <c r="AP96" s="95"/>
      <c r="AQ96" s="95"/>
      <c r="AR96" s="95"/>
      <c r="AS96" s="95"/>
    </row>
    <row r="97" spans="1:59">
      <c r="A97" s="96" t="s">
        <v>47</v>
      </c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  <c r="AA97" s="96"/>
      <c r="AB97" s="96"/>
      <c r="AC97" s="96"/>
      <c r="AD97" s="96"/>
      <c r="AE97" s="96"/>
      <c r="AF97" s="96"/>
      <c r="AG97" s="96"/>
      <c r="AH97" s="96"/>
      <c r="AI97" s="96"/>
      <c r="AJ97" s="96"/>
      <c r="AK97" s="96"/>
      <c r="AL97" s="96"/>
      <c r="AM97" s="96"/>
      <c r="AN97" s="96"/>
      <c r="AO97" s="96"/>
      <c r="AP97" s="96"/>
      <c r="AQ97" s="96"/>
      <c r="AR97" s="96"/>
      <c r="AS97" s="96"/>
    </row>
    <row r="98" spans="1:59" ht="10.5" customHeight="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</row>
    <row r="99" spans="1:59" s="46" customFormat="1" ht="18.75" customHeight="1">
      <c r="A99" s="97" t="s">
        <v>81</v>
      </c>
      <c r="B99" s="98"/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9"/>
      <c r="X99" s="99"/>
      <c r="Y99" s="99"/>
      <c r="Z99" s="99"/>
      <c r="AA99" s="99"/>
      <c r="AB99" s="99"/>
      <c r="AC99" s="99"/>
      <c r="AD99" s="99"/>
      <c r="AE99" s="99"/>
      <c r="AF99" s="99"/>
      <c r="AG99" s="99"/>
      <c r="AH99" s="99"/>
      <c r="AI99" s="99"/>
      <c r="AJ99" s="99"/>
      <c r="AK99" s="99"/>
      <c r="AL99" s="99"/>
      <c r="AM99" s="99"/>
      <c r="AN99" s="45"/>
      <c r="AO99" s="100" t="s">
        <v>83</v>
      </c>
      <c r="AP99" s="101"/>
      <c r="AQ99" s="101"/>
      <c r="AR99" s="101"/>
      <c r="AS99" s="101"/>
      <c r="AT99" s="101"/>
      <c r="AU99" s="101"/>
      <c r="AV99" s="101"/>
      <c r="AW99" s="101"/>
      <c r="AX99" s="101"/>
      <c r="AY99" s="101"/>
      <c r="AZ99" s="101"/>
      <c r="BA99" s="101"/>
      <c r="BB99" s="101"/>
      <c r="BC99" s="101"/>
      <c r="BD99" s="101"/>
      <c r="BE99" s="101"/>
      <c r="BF99" s="101"/>
      <c r="BG99" s="101"/>
    </row>
    <row r="100" spans="1:59" ht="9.75" customHeight="1">
      <c r="W100" s="69" t="s">
        <v>5</v>
      </c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O100" s="69" t="s">
        <v>52</v>
      </c>
      <c r="AP100" s="69"/>
      <c r="AQ100" s="69"/>
      <c r="AR100" s="69"/>
      <c r="AS100" s="69"/>
      <c r="AT100" s="69"/>
      <c r="AU100" s="69"/>
      <c r="AV100" s="69"/>
      <c r="AW100" s="69"/>
      <c r="AX100" s="69"/>
      <c r="AY100" s="69"/>
      <c r="AZ100" s="69"/>
      <c r="BA100" s="69"/>
      <c r="BB100" s="69"/>
      <c r="BC100" s="69"/>
      <c r="BD100" s="69"/>
      <c r="BE100" s="69"/>
      <c r="BF100" s="69"/>
      <c r="BG100" s="69"/>
    </row>
    <row r="101" spans="1:59">
      <c r="A101" s="255">
        <v>44789</v>
      </c>
      <c r="B101" s="256"/>
      <c r="C101" s="256"/>
      <c r="D101" s="256"/>
      <c r="E101" s="256"/>
      <c r="F101" s="256"/>
      <c r="G101" s="256"/>
      <c r="H101" s="256"/>
    </row>
    <row r="102" spans="1:59">
      <c r="A102" s="69" t="s">
        <v>45</v>
      </c>
      <c r="B102" s="69"/>
      <c r="C102" s="69"/>
      <c r="D102" s="69"/>
      <c r="E102" s="69"/>
      <c r="F102" s="69"/>
      <c r="G102" s="69"/>
      <c r="H102" s="69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1:59">
      <c r="A103" s="23" t="s">
        <v>46</v>
      </c>
    </row>
  </sheetData>
  <mergeCells count="319">
    <mergeCell ref="AE88:AN88"/>
    <mergeCell ref="AO88:AV88"/>
    <mergeCell ref="AW88:BD88"/>
    <mergeCell ref="BE88:BL88"/>
    <mergeCell ref="A95:G95"/>
    <mergeCell ref="AO1:BL1"/>
    <mergeCell ref="AO2:BL2"/>
    <mergeCell ref="AO3:BL3"/>
    <mergeCell ref="AO4:BL4"/>
    <mergeCell ref="AO5:BL5"/>
    <mergeCell ref="AO6:BF6"/>
    <mergeCell ref="A54:C54"/>
    <mergeCell ref="D54:AB54"/>
    <mergeCell ref="AC54:AJ54"/>
    <mergeCell ref="AK54:AR54"/>
    <mergeCell ref="AS54:AZ54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7:BL57"/>
    <mergeCell ref="A52:C52"/>
    <mergeCell ref="D52:AB52"/>
    <mergeCell ref="AC52:AJ52"/>
    <mergeCell ref="AK52:AR52"/>
    <mergeCell ref="A55:C55"/>
    <mergeCell ref="D55:AB55"/>
    <mergeCell ref="AC55:AJ55"/>
    <mergeCell ref="AK55:AR55"/>
    <mergeCell ref="AS55:AZ55"/>
    <mergeCell ref="AS52:AZ52"/>
    <mergeCell ref="A53:C53"/>
    <mergeCell ref="D53:AB53"/>
    <mergeCell ref="AC53:AJ53"/>
    <mergeCell ref="AK53:AR53"/>
    <mergeCell ref="AS53:AZ53"/>
    <mergeCell ref="A66:BL66"/>
    <mergeCell ref="A64:C64"/>
    <mergeCell ref="D64:AA64"/>
    <mergeCell ref="AB64:AI64"/>
    <mergeCell ref="AJ64:AQ64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101:H101"/>
    <mergeCell ref="A102:H102"/>
    <mergeCell ref="A33:F33"/>
    <mergeCell ref="G33:BL33"/>
    <mergeCell ref="A43:F43"/>
    <mergeCell ref="G43:BL43"/>
    <mergeCell ref="A96:AS96"/>
    <mergeCell ref="A97:AS97"/>
    <mergeCell ref="A99:V99"/>
    <mergeCell ref="W99:AM99"/>
    <mergeCell ref="AO99:BG99"/>
    <mergeCell ref="W100:AM100"/>
    <mergeCell ref="AO100:BG100"/>
    <mergeCell ref="A93:V93"/>
    <mergeCell ref="W93:AM93"/>
    <mergeCell ref="AO93:BG93"/>
    <mergeCell ref="W94:AM94"/>
    <mergeCell ref="AO94:BG94"/>
    <mergeCell ref="BE69:BL69"/>
    <mergeCell ref="A70:F70"/>
    <mergeCell ref="G70:Y70"/>
    <mergeCell ref="Z70:AD70"/>
    <mergeCell ref="AE70:AN70"/>
    <mergeCell ref="AR64:AY64"/>
    <mergeCell ref="A58:AY58"/>
    <mergeCell ref="A59:C60"/>
    <mergeCell ref="D59:AA60"/>
    <mergeCell ref="AB59:AI60"/>
    <mergeCell ref="AJ59:AQ60"/>
    <mergeCell ref="AR59:AY6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O70:AV70"/>
    <mergeCell ref="AW70:BD70"/>
    <mergeCell ref="BE70:BL70"/>
    <mergeCell ref="A69:F69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90:BL90"/>
    <mergeCell ref="A90:F90"/>
    <mergeCell ref="G90:Y90"/>
    <mergeCell ref="Z90:AD90"/>
    <mergeCell ref="AE90:AN90"/>
    <mergeCell ref="AO90:AV90"/>
    <mergeCell ref="AW90:BD90"/>
    <mergeCell ref="BE87:BL87"/>
    <mergeCell ref="A89:F89"/>
    <mergeCell ref="G89:Y89"/>
    <mergeCell ref="Z89:AD89"/>
    <mergeCell ref="AE89:AN89"/>
    <mergeCell ref="AO89:AV89"/>
    <mergeCell ref="AW89:BD89"/>
    <mergeCell ref="BE89:BL89"/>
    <mergeCell ref="A87:F87"/>
    <mergeCell ref="G87:Y87"/>
    <mergeCell ref="Z87:AD87"/>
    <mergeCell ref="AE87:AN87"/>
    <mergeCell ref="AO87:AV87"/>
    <mergeCell ref="AW87:BD87"/>
    <mergeCell ref="A88:F88"/>
    <mergeCell ref="G88:Y88"/>
    <mergeCell ref="Z88:AD88"/>
  </mergeCells>
  <conditionalFormatting sqref="H70:L70 H76:L76 H81:L81 H86:L86 G70:G88 G90">
    <cfRule type="cellIs" dxfId="39" priority="4" stopIfTrue="1" operator="equal">
      <formula>$G69</formula>
    </cfRule>
  </conditionalFormatting>
  <conditionalFormatting sqref="D55:I55">
    <cfRule type="cellIs" dxfId="38" priority="3" stopIfTrue="1" operator="equal">
      <formula>$D53</formula>
    </cfRule>
  </conditionalFormatting>
  <conditionalFormatting sqref="A70:F90">
    <cfRule type="cellIs" dxfId="37" priority="2" stopIfTrue="1" operator="equal">
      <formula>0</formula>
    </cfRule>
  </conditionalFormatting>
  <conditionalFormatting sqref="D51:D54">
    <cfRule type="cellIs" dxfId="36" priority="5" stopIfTrue="1" operator="equal">
      <formula>$D50</formula>
    </cfRule>
  </conditionalFormatting>
  <conditionalFormatting sqref="G89">
    <cfRule type="cellIs" dxfId="35" priority="7" stopIfTrue="1" operator="equal">
      <formula>$G87</formula>
    </cfRule>
  </conditionalFormatting>
  <conditionalFormatting sqref="G88">
    <cfRule type="cellIs" dxfId="34" priority="1" stopIfTrue="1" operator="equal">
      <formula>$G86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Z101"/>
  <sheetViews>
    <sheetView topLeftCell="A70" zoomScaleSheetLayoutView="100" workbookViewId="0">
      <selection activeCell="AW79" sqref="AW79:BD79"/>
    </sheetView>
  </sheetViews>
  <sheetFormatPr defaultRowHeight="12.75"/>
  <cols>
    <col min="1" max="25" width="2.5703125" style="1" customWidth="1"/>
    <col min="26" max="28" width="2.140625" style="1" customWidth="1"/>
    <col min="29" max="30" width="2.7109375" style="1" customWidth="1"/>
    <col min="31" max="39" width="5.42578125" style="1" customWidth="1"/>
    <col min="40" max="40" width="5.5703125" style="1" customWidth="1"/>
    <col min="41" max="47" width="2" style="1" customWidth="1"/>
    <col min="48" max="48" width="3" style="1" customWidth="1"/>
    <col min="49" max="56" width="2.5703125" style="1" customWidth="1"/>
    <col min="57" max="64" width="2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6" ht="1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6" ht="15" customHeight="1">
      <c r="AO3" s="94" t="s">
        <v>77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76" ht="15" customHeight="1">
      <c r="AO4" s="195" t="s">
        <v>78</v>
      </c>
      <c r="AP4" s="248"/>
      <c r="AQ4" s="248"/>
      <c r="AR4" s="248"/>
      <c r="AS4" s="248"/>
      <c r="AT4" s="248"/>
      <c r="AU4" s="248"/>
      <c r="AV4" s="248"/>
      <c r="AW4" s="248"/>
      <c r="AX4" s="248"/>
      <c r="AY4" s="248"/>
      <c r="AZ4" s="248"/>
      <c r="BA4" s="248"/>
      <c r="BB4" s="248"/>
      <c r="BC4" s="248"/>
      <c r="BD4" s="248"/>
      <c r="BE4" s="248"/>
      <c r="BF4" s="248"/>
      <c r="BG4" s="248"/>
      <c r="BH4" s="248"/>
      <c r="BI4" s="248"/>
      <c r="BJ4" s="248"/>
      <c r="BK4" s="248"/>
      <c r="BL4" s="248"/>
    </row>
    <row r="5" spans="1:76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6" ht="2.2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6" s="61" customFormat="1" ht="13.5" customHeight="1">
      <c r="AO7" s="192" t="s">
        <v>340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344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6" ht="9" hidden="1" customHeight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6" hidden="1"/>
    <row r="10" spans="1:76" ht="14.2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6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6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6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2.5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47.25" customHeight="1">
      <c r="A19" s="35" t="s">
        <v>54</v>
      </c>
      <c r="B19" s="183" t="s">
        <v>199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200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201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202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2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1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I23+AS22</f>
        <v>9808613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f>AC52</f>
        <v>9744613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8" ht="16.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AK52</f>
        <v>64000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0.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4.2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8" ht="283.5" customHeight="1">
      <c r="A26" s="274" t="s">
        <v>342</v>
      </c>
      <c r="B26" s="275"/>
      <c r="C26" s="275"/>
      <c r="D26" s="275"/>
      <c r="E26" s="275"/>
      <c r="F26" s="275"/>
      <c r="G26" s="275"/>
      <c r="H26" s="275"/>
      <c r="I26" s="275"/>
      <c r="J26" s="275"/>
      <c r="K26" s="275"/>
      <c r="L26" s="275"/>
      <c r="M26" s="275"/>
      <c r="N26" s="275"/>
      <c r="O26" s="275"/>
      <c r="P26" s="275"/>
      <c r="Q26" s="275"/>
      <c r="R26" s="275"/>
      <c r="S26" s="275"/>
      <c r="T26" s="275"/>
      <c r="U26" s="275"/>
      <c r="V26" s="275"/>
      <c r="W26" s="275"/>
      <c r="X26" s="275"/>
      <c r="Y26" s="275"/>
      <c r="Z26" s="275"/>
      <c r="AA26" s="275"/>
      <c r="AB26" s="275"/>
      <c r="AC26" s="275"/>
      <c r="AD26" s="275"/>
      <c r="AE26" s="275"/>
      <c r="AF26" s="275"/>
      <c r="AG26" s="275"/>
      <c r="AH26" s="275"/>
      <c r="AI26" s="275"/>
      <c r="AJ26" s="275"/>
      <c r="AK26" s="275"/>
      <c r="AL26" s="275"/>
      <c r="AM26" s="275"/>
      <c r="AN26" s="275"/>
      <c r="AO26" s="275"/>
      <c r="AP26" s="275"/>
      <c r="AQ26" s="275"/>
      <c r="AR26" s="275"/>
      <c r="AS26" s="275"/>
      <c r="AT26" s="275"/>
      <c r="AU26" s="275"/>
      <c r="AV26" s="275"/>
      <c r="AW26" s="275"/>
      <c r="AX26" s="275"/>
      <c r="AY26" s="275"/>
      <c r="AZ26" s="275"/>
      <c r="BA26" s="275"/>
      <c r="BB26" s="275"/>
      <c r="BC26" s="275"/>
      <c r="BD26" s="275"/>
      <c r="BE26" s="275"/>
      <c r="BF26" s="275"/>
      <c r="BG26" s="275"/>
      <c r="BH26" s="275"/>
      <c r="BI26" s="275"/>
      <c r="BJ26" s="275"/>
      <c r="BK26" s="275"/>
      <c r="BL26" s="275"/>
    </row>
    <row r="27" spans="1:78" ht="7.5" hidden="1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4.2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8" ht="18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8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8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Z31" s="1" t="s">
        <v>49</v>
      </c>
    </row>
    <row r="32" spans="1:78" s="58" customFormat="1" ht="21.75" customHeight="1">
      <c r="A32" s="170">
        <v>1</v>
      </c>
      <c r="B32" s="170"/>
      <c r="C32" s="170"/>
      <c r="D32" s="170"/>
      <c r="E32" s="170"/>
      <c r="F32" s="170"/>
      <c r="G32" s="271" t="s">
        <v>90</v>
      </c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2"/>
      <c r="S32" s="272"/>
      <c r="T32" s="272"/>
      <c r="U32" s="272"/>
      <c r="V32" s="272"/>
      <c r="W32" s="272"/>
      <c r="X32" s="272"/>
      <c r="Y32" s="272"/>
      <c r="Z32" s="272"/>
      <c r="AA32" s="272"/>
      <c r="AB32" s="272"/>
      <c r="AC32" s="272"/>
      <c r="AD32" s="272"/>
      <c r="AE32" s="272"/>
      <c r="AF32" s="272"/>
      <c r="AG32" s="272"/>
      <c r="AH32" s="272"/>
      <c r="AI32" s="272"/>
      <c r="AJ32" s="272"/>
      <c r="AK32" s="272"/>
      <c r="AL32" s="272"/>
      <c r="AM32" s="272"/>
      <c r="AN32" s="272"/>
      <c r="AO32" s="272"/>
      <c r="AP32" s="272"/>
      <c r="AQ32" s="272"/>
      <c r="AR32" s="272"/>
      <c r="AS32" s="272"/>
      <c r="AT32" s="272"/>
      <c r="AU32" s="272"/>
      <c r="AV32" s="272"/>
      <c r="AW32" s="272"/>
      <c r="AX32" s="272"/>
      <c r="AY32" s="272"/>
      <c r="AZ32" s="272"/>
      <c r="BA32" s="272"/>
      <c r="BB32" s="272"/>
      <c r="BC32" s="272"/>
      <c r="BD32" s="272"/>
      <c r="BE32" s="272"/>
      <c r="BF32" s="272"/>
      <c r="BG32" s="272"/>
      <c r="BH32" s="272"/>
      <c r="BI32" s="272"/>
      <c r="BJ32" s="272"/>
      <c r="BK32" s="272"/>
      <c r="BL32" s="273"/>
      <c r="BZ32" s="58" t="s">
        <v>48</v>
      </c>
    </row>
    <row r="33" spans="1:78" s="58" customFormat="1" ht="21.75" hidden="1" customHeight="1">
      <c r="A33" s="170">
        <v>2</v>
      </c>
      <c r="B33" s="170"/>
      <c r="C33" s="170"/>
      <c r="D33" s="170"/>
      <c r="E33" s="170"/>
      <c r="F33" s="170"/>
      <c r="G33" s="271" t="s">
        <v>91</v>
      </c>
      <c r="H33" s="272"/>
      <c r="I33" s="272"/>
      <c r="J33" s="272"/>
      <c r="K33" s="272"/>
      <c r="L33" s="272"/>
      <c r="M33" s="272"/>
      <c r="N33" s="272"/>
      <c r="O33" s="272"/>
      <c r="P33" s="272"/>
      <c r="Q33" s="272"/>
      <c r="R33" s="272"/>
      <c r="S33" s="272"/>
      <c r="T33" s="272"/>
      <c r="U33" s="272"/>
      <c r="V33" s="272"/>
      <c r="W33" s="272"/>
      <c r="X33" s="272"/>
      <c r="Y33" s="272"/>
      <c r="Z33" s="272"/>
      <c r="AA33" s="272"/>
      <c r="AB33" s="272"/>
      <c r="AC33" s="272"/>
      <c r="AD33" s="272"/>
      <c r="AE33" s="272"/>
      <c r="AF33" s="272"/>
      <c r="AG33" s="272"/>
      <c r="AH33" s="272"/>
      <c r="AI33" s="272"/>
      <c r="AJ33" s="272"/>
      <c r="AK33" s="272"/>
      <c r="AL33" s="272"/>
      <c r="AM33" s="272"/>
      <c r="AN33" s="272"/>
      <c r="AO33" s="272"/>
      <c r="AP33" s="272"/>
      <c r="AQ33" s="272"/>
      <c r="AR33" s="272"/>
      <c r="AS33" s="272"/>
      <c r="AT33" s="272"/>
      <c r="AU33" s="272"/>
      <c r="AV33" s="272"/>
      <c r="AW33" s="272"/>
      <c r="AX33" s="272"/>
      <c r="AY33" s="272"/>
      <c r="AZ33" s="272"/>
      <c r="BA33" s="272"/>
      <c r="BB33" s="272"/>
      <c r="BC33" s="272"/>
      <c r="BD33" s="272"/>
      <c r="BE33" s="272"/>
      <c r="BF33" s="272"/>
      <c r="BG33" s="272"/>
      <c r="BH33" s="272"/>
      <c r="BI33" s="272"/>
      <c r="BJ33" s="272"/>
      <c r="BK33" s="272"/>
      <c r="BL33" s="273"/>
    </row>
    <row r="34" spans="1:78" ht="12.7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8" ht="15.95" customHeight="1">
      <c r="A35" s="166" t="s">
        <v>38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  <c r="BI35" s="166"/>
      <c r="BJ35" s="166"/>
      <c r="BK35" s="166"/>
      <c r="BL35" s="166"/>
    </row>
    <row r="36" spans="1:78" ht="18" customHeight="1">
      <c r="A36" s="258" t="s">
        <v>203</v>
      </c>
      <c r="B36" s="259"/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59"/>
      <c r="AA36" s="259"/>
      <c r="AB36" s="259"/>
      <c r="AC36" s="259"/>
      <c r="AD36" s="259"/>
      <c r="AE36" s="259"/>
      <c r="AF36" s="259"/>
      <c r="AG36" s="259"/>
      <c r="AH36" s="259"/>
      <c r="AI36" s="259"/>
      <c r="AJ36" s="259"/>
      <c r="AK36" s="259"/>
      <c r="AL36" s="259"/>
      <c r="AM36" s="259"/>
      <c r="AN36" s="259"/>
      <c r="AO36" s="259"/>
      <c r="AP36" s="259"/>
      <c r="AQ36" s="259"/>
      <c r="AR36" s="259"/>
      <c r="AS36" s="259"/>
      <c r="AT36" s="259"/>
      <c r="AU36" s="259"/>
      <c r="AV36" s="259"/>
      <c r="AW36" s="259"/>
      <c r="AX36" s="259"/>
      <c r="AY36" s="259"/>
      <c r="AZ36" s="259"/>
      <c r="BA36" s="259"/>
      <c r="BB36" s="259"/>
      <c r="BC36" s="259"/>
      <c r="BD36" s="259"/>
      <c r="BE36" s="259"/>
      <c r="BF36" s="259"/>
      <c r="BG36" s="259"/>
      <c r="BH36" s="259"/>
      <c r="BI36" s="259"/>
      <c r="BJ36" s="259"/>
      <c r="BK36" s="259"/>
      <c r="BL36" s="259"/>
    </row>
    <row r="37" spans="1:78" ht="12.75" customHeight="1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8" ht="15.75" customHeight="1">
      <c r="A38" s="166" t="s">
        <v>39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66"/>
      <c r="BE38" s="166"/>
      <c r="BF38" s="166"/>
      <c r="BG38" s="166"/>
      <c r="BH38" s="166"/>
      <c r="BI38" s="166"/>
      <c r="BJ38" s="166"/>
      <c r="BK38" s="166"/>
      <c r="BL38" s="166"/>
    </row>
    <row r="39" spans="1:78" ht="15.75" customHeight="1">
      <c r="A39" s="177" t="s">
        <v>28</v>
      </c>
      <c r="B39" s="177"/>
      <c r="C39" s="177"/>
      <c r="D39" s="177"/>
      <c r="E39" s="177"/>
      <c r="F39" s="177"/>
      <c r="G39" s="167" t="s">
        <v>25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8" ht="15.75" hidden="1">
      <c r="A40" s="179">
        <v>1</v>
      </c>
      <c r="B40" s="179"/>
      <c r="C40" s="179"/>
      <c r="D40" s="179"/>
      <c r="E40" s="179"/>
      <c r="F40" s="179"/>
      <c r="G40" s="167">
        <v>2</v>
      </c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168"/>
      <c r="AT40" s="168"/>
      <c r="AU40" s="168"/>
      <c r="AV40" s="168"/>
      <c r="AW40" s="168"/>
      <c r="AX40" s="168"/>
      <c r="AY40" s="168"/>
      <c r="AZ40" s="168"/>
      <c r="BA40" s="168"/>
      <c r="BB40" s="168"/>
      <c r="BC40" s="168"/>
      <c r="BD40" s="168"/>
      <c r="BE40" s="168"/>
      <c r="BF40" s="168"/>
      <c r="BG40" s="168"/>
      <c r="BH40" s="168"/>
      <c r="BI40" s="168"/>
      <c r="BJ40" s="168"/>
      <c r="BK40" s="168"/>
      <c r="BL40" s="169"/>
    </row>
    <row r="41" spans="1:78" ht="15.75" hidden="1" customHeight="1">
      <c r="A41" s="170" t="s">
        <v>6</v>
      </c>
      <c r="B41" s="170"/>
      <c r="C41" s="170"/>
      <c r="D41" s="170"/>
      <c r="E41" s="170"/>
      <c r="F41" s="170"/>
      <c r="G41" s="146" t="s">
        <v>7</v>
      </c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7"/>
      <c r="BL41" s="148"/>
      <c r="BZ41" s="1" t="s">
        <v>11</v>
      </c>
    </row>
    <row r="42" spans="1:78" ht="19.5" customHeight="1">
      <c r="A42" s="179">
        <v>1</v>
      </c>
      <c r="B42" s="179"/>
      <c r="C42" s="179"/>
      <c r="D42" s="179"/>
      <c r="E42" s="179"/>
      <c r="F42" s="179"/>
      <c r="G42" s="266" t="s">
        <v>204</v>
      </c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67"/>
      <c r="S42" s="267"/>
      <c r="T42" s="267"/>
      <c r="U42" s="267"/>
      <c r="V42" s="267"/>
      <c r="W42" s="267"/>
      <c r="X42" s="267"/>
      <c r="Y42" s="267"/>
      <c r="Z42" s="267"/>
      <c r="AA42" s="267"/>
      <c r="AB42" s="267"/>
      <c r="AC42" s="267"/>
      <c r="AD42" s="267"/>
      <c r="AE42" s="267"/>
      <c r="AF42" s="267"/>
      <c r="AG42" s="267"/>
      <c r="AH42" s="267"/>
      <c r="AI42" s="267"/>
      <c r="AJ42" s="267"/>
      <c r="AK42" s="267"/>
      <c r="AL42" s="267"/>
      <c r="AM42" s="267"/>
      <c r="AN42" s="267"/>
      <c r="AO42" s="267"/>
      <c r="AP42" s="267"/>
      <c r="AQ42" s="267"/>
      <c r="AR42" s="267"/>
      <c r="AS42" s="267"/>
      <c r="AT42" s="267"/>
      <c r="AU42" s="267"/>
      <c r="AV42" s="267"/>
      <c r="AW42" s="267"/>
      <c r="AX42" s="267"/>
      <c r="AY42" s="267"/>
      <c r="AZ42" s="267"/>
      <c r="BA42" s="267"/>
      <c r="BB42" s="267"/>
      <c r="BC42" s="267"/>
      <c r="BD42" s="267"/>
      <c r="BE42" s="267"/>
      <c r="BF42" s="267"/>
      <c r="BG42" s="267"/>
      <c r="BH42" s="267"/>
      <c r="BI42" s="267"/>
      <c r="BJ42" s="267"/>
      <c r="BK42" s="267"/>
      <c r="BL42" s="268"/>
      <c r="BZ42" s="1" t="s">
        <v>12</v>
      </c>
    </row>
    <row r="43" spans="1:78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8" ht="16.5" customHeight="1">
      <c r="A44" s="166" t="s">
        <v>41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</row>
    <row r="45" spans="1:78" ht="12.75" customHeight="1">
      <c r="A45" s="153" t="s">
        <v>86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8" ht="11.25" customHeight="1">
      <c r="A46" s="179" t="s">
        <v>28</v>
      </c>
      <c r="B46" s="179"/>
      <c r="C46" s="179"/>
      <c r="D46" s="154" t="s">
        <v>26</v>
      </c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6"/>
      <c r="AC46" s="179" t="s">
        <v>29</v>
      </c>
      <c r="AD46" s="179"/>
      <c r="AE46" s="179"/>
      <c r="AF46" s="179"/>
      <c r="AG46" s="179"/>
      <c r="AH46" s="179"/>
      <c r="AI46" s="179"/>
      <c r="AJ46" s="179"/>
      <c r="AK46" s="179" t="s">
        <v>30</v>
      </c>
      <c r="AL46" s="179"/>
      <c r="AM46" s="179"/>
      <c r="AN46" s="179"/>
      <c r="AO46" s="179"/>
      <c r="AP46" s="179"/>
      <c r="AQ46" s="179"/>
      <c r="AR46" s="179"/>
      <c r="AS46" s="179" t="s">
        <v>27</v>
      </c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8" ht="11.25" customHeight="1">
      <c r="A47" s="179"/>
      <c r="B47" s="179"/>
      <c r="C47" s="179"/>
      <c r="D47" s="157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9"/>
      <c r="AC47" s="179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8" ht="15.75">
      <c r="A48" s="179">
        <v>1</v>
      </c>
      <c r="B48" s="179"/>
      <c r="C48" s="179"/>
      <c r="D48" s="82">
        <v>2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179">
        <v>3</v>
      </c>
      <c r="AD48" s="179"/>
      <c r="AE48" s="179"/>
      <c r="AF48" s="179"/>
      <c r="AG48" s="179"/>
      <c r="AH48" s="179"/>
      <c r="AI48" s="179"/>
      <c r="AJ48" s="179"/>
      <c r="AK48" s="179">
        <v>4</v>
      </c>
      <c r="AL48" s="179"/>
      <c r="AM48" s="179"/>
      <c r="AN48" s="179"/>
      <c r="AO48" s="179"/>
      <c r="AP48" s="179"/>
      <c r="AQ48" s="179"/>
      <c r="AR48" s="179"/>
      <c r="AS48" s="179">
        <v>5</v>
      </c>
      <c r="AT48" s="179"/>
      <c r="AU48" s="179"/>
      <c r="AV48" s="179"/>
      <c r="AW48" s="179"/>
      <c r="AX48" s="179"/>
      <c r="AY48" s="179"/>
      <c r="AZ48" s="179"/>
      <c r="BA48" s="17"/>
      <c r="BB48" s="17"/>
      <c r="BC48" s="17"/>
      <c r="BD48" s="17"/>
      <c r="BE48" s="17"/>
      <c r="BF48" s="17"/>
      <c r="BG48" s="17"/>
      <c r="BH48" s="17"/>
    </row>
    <row r="49" spans="1:78" s="4" customFormat="1" ht="12.75" hidden="1" customHeight="1">
      <c r="A49" s="170" t="s">
        <v>6</v>
      </c>
      <c r="B49" s="170"/>
      <c r="C49" s="170"/>
      <c r="D49" s="143" t="s">
        <v>7</v>
      </c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5"/>
      <c r="AC49" s="209" t="s">
        <v>8</v>
      </c>
      <c r="AD49" s="209"/>
      <c r="AE49" s="209"/>
      <c r="AF49" s="209"/>
      <c r="AG49" s="209"/>
      <c r="AH49" s="209"/>
      <c r="AI49" s="209"/>
      <c r="AJ49" s="209"/>
      <c r="AK49" s="209" t="s">
        <v>9</v>
      </c>
      <c r="AL49" s="209"/>
      <c r="AM49" s="209"/>
      <c r="AN49" s="209"/>
      <c r="AO49" s="209"/>
      <c r="AP49" s="209"/>
      <c r="AQ49" s="209"/>
      <c r="AR49" s="209"/>
      <c r="AS49" s="210" t="s">
        <v>10</v>
      </c>
      <c r="AT49" s="209"/>
      <c r="AU49" s="209"/>
      <c r="AV49" s="209"/>
      <c r="AW49" s="209"/>
      <c r="AX49" s="209"/>
      <c r="AY49" s="209"/>
      <c r="AZ49" s="209"/>
      <c r="BA49" s="18"/>
      <c r="BB49" s="19"/>
      <c r="BC49" s="19"/>
      <c r="BD49" s="19"/>
      <c r="BE49" s="19"/>
      <c r="BF49" s="19"/>
      <c r="BG49" s="19"/>
      <c r="BH49" s="19"/>
      <c r="BZ49" s="4" t="s">
        <v>13</v>
      </c>
    </row>
    <row r="50" spans="1:78" ht="93" customHeight="1">
      <c r="A50" s="179">
        <v>1</v>
      </c>
      <c r="B50" s="179"/>
      <c r="C50" s="179"/>
      <c r="D50" s="160" t="s">
        <v>205</v>
      </c>
      <c r="E50" s="248"/>
      <c r="F50" s="248"/>
      <c r="G50" s="248"/>
      <c r="H50" s="248"/>
      <c r="I50" s="248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  <c r="AA50" s="248"/>
      <c r="AB50" s="249"/>
      <c r="AC50" s="232">
        <f>11811902-1321600+84000+1363590-2213279+20000</f>
        <v>9744613</v>
      </c>
      <c r="AD50" s="232"/>
      <c r="AE50" s="232"/>
      <c r="AF50" s="232"/>
      <c r="AG50" s="232"/>
      <c r="AH50" s="232"/>
      <c r="AI50" s="232"/>
      <c r="AJ50" s="232"/>
      <c r="AK50" s="232">
        <v>0</v>
      </c>
      <c r="AL50" s="232"/>
      <c r="AM50" s="232"/>
      <c r="AN50" s="232"/>
      <c r="AO50" s="232"/>
      <c r="AP50" s="232"/>
      <c r="AQ50" s="232"/>
      <c r="AR50" s="232"/>
      <c r="AS50" s="232">
        <f>AC50+AK50</f>
        <v>9744613</v>
      </c>
      <c r="AT50" s="232"/>
      <c r="AU50" s="232"/>
      <c r="AV50" s="232"/>
      <c r="AW50" s="232"/>
      <c r="AX50" s="232"/>
      <c r="AY50" s="232"/>
      <c r="AZ50" s="232"/>
      <c r="BA50" s="20"/>
      <c r="BB50" s="20"/>
      <c r="BC50" s="20"/>
      <c r="BD50" s="20"/>
      <c r="BE50" s="20"/>
      <c r="BF50" s="20"/>
      <c r="BG50" s="20"/>
      <c r="BH50" s="20"/>
      <c r="BZ50" s="1" t="s">
        <v>14</v>
      </c>
    </row>
    <row r="51" spans="1:78" ht="32.25" customHeight="1">
      <c r="A51" s="179">
        <v>2</v>
      </c>
      <c r="B51" s="179"/>
      <c r="C51" s="179"/>
      <c r="D51" s="160" t="s">
        <v>103</v>
      </c>
      <c r="E51" s="248"/>
      <c r="F51" s="248"/>
      <c r="G51" s="248"/>
      <c r="H51" s="248"/>
      <c r="I51" s="248"/>
      <c r="J51" s="248"/>
      <c r="K51" s="248"/>
      <c r="L51" s="248"/>
      <c r="M51" s="248"/>
      <c r="N51" s="248"/>
      <c r="O51" s="248"/>
      <c r="P51" s="248"/>
      <c r="Q51" s="248"/>
      <c r="R51" s="248"/>
      <c r="S51" s="248"/>
      <c r="T51" s="248"/>
      <c r="U51" s="248"/>
      <c r="V51" s="248"/>
      <c r="W51" s="248"/>
      <c r="X51" s="248"/>
      <c r="Y51" s="248"/>
      <c r="Z51" s="248"/>
      <c r="AA51" s="248"/>
      <c r="AB51" s="249"/>
      <c r="AC51" s="232">
        <v>0</v>
      </c>
      <c r="AD51" s="232"/>
      <c r="AE51" s="232"/>
      <c r="AF51" s="232"/>
      <c r="AG51" s="232"/>
      <c r="AH51" s="232"/>
      <c r="AI51" s="232"/>
      <c r="AJ51" s="232"/>
      <c r="AK51" s="232">
        <v>64000</v>
      </c>
      <c r="AL51" s="232"/>
      <c r="AM51" s="232"/>
      <c r="AN51" s="232"/>
      <c r="AO51" s="232"/>
      <c r="AP51" s="232"/>
      <c r="AQ51" s="232"/>
      <c r="AR51" s="232"/>
      <c r="AS51" s="232">
        <f>AC51+AK51</f>
        <v>64000</v>
      </c>
      <c r="AT51" s="232"/>
      <c r="AU51" s="232"/>
      <c r="AV51" s="232"/>
      <c r="AW51" s="232"/>
      <c r="AX51" s="232"/>
      <c r="AY51" s="232"/>
      <c r="AZ51" s="232"/>
      <c r="BA51" s="20"/>
      <c r="BB51" s="20"/>
      <c r="BC51" s="20"/>
      <c r="BD51" s="20"/>
      <c r="BE51" s="20"/>
      <c r="BF51" s="20"/>
      <c r="BG51" s="20"/>
      <c r="BH51" s="20"/>
    </row>
    <row r="52" spans="1:78" s="4" customFormat="1" ht="17.25" customHeight="1">
      <c r="A52" s="212"/>
      <c r="B52" s="212"/>
      <c r="C52" s="212"/>
      <c r="D52" s="163" t="s">
        <v>64</v>
      </c>
      <c r="E52" s="250"/>
      <c r="F52" s="250"/>
      <c r="G52" s="250"/>
      <c r="H52" s="250"/>
      <c r="I52" s="250"/>
      <c r="J52" s="250"/>
      <c r="K52" s="250"/>
      <c r="L52" s="250"/>
      <c r="M52" s="250"/>
      <c r="N52" s="250"/>
      <c r="O52" s="250"/>
      <c r="P52" s="250"/>
      <c r="Q52" s="250"/>
      <c r="R52" s="250"/>
      <c r="S52" s="250"/>
      <c r="T52" s="250"/>
      <c r="U52" s="250"/>
      <c r="V52" s="250"/>
      <c r="W52" s="250"/>
      <c r="X52" s="250"/>
      <c r="Y52" s="250"/>
      <c r="Z52" s="250"/>
      <c r="AA52" s="250"/>
      <c r="AB52" s="251"/>
      <c r="AC52" s="257">
        <f>SUM(AC50:AJ51)</f>
        <v>9744613</v>
      </c>
      <c r="AD52" s="257"/>
      <c r="AE52" s="257"/>
      <c r="AF52" s="257"/>
      <c r="AG52" s="257"/>
      <c r="AH52" s="257"/>
      <c r="AI52" s="257"/>
      <c r="AJ52" s="257"/>
      <c r="AK52" s="257">
        <f>SUM(AK50:AR51)</f>
        <v>64000</v>
      </c>
      <c r="AL52" s="257"/>
      <c r="AM52" s="257"/>
      <c r="AN52" s="257"/>
      <c r="AO52" s="257"/>
      <c r="AP52" s="257"/>
      <c r="AQ52" s="257"/>
      <c r="AR52" s="257"/>
      <c r="AS52" s="257">
        <f>AC52+AK52</f>
        <v>9808613</v>
      </c>
      <c r="AT52" s="257"/>
      <c r="AU52" s="257"/>
      <c r="AV52" s="257"/>
      <c r="AW52" s="257"/>
      <c r="AX52" s="257"/>
      <c r="AY52" s="257"/>
      <c r="AZ52" s="257"/>
      <c r="BA52" s="31"/>
      <c r="BB52" s="31"/>
      <c r="BC52" s="31"/>
      <c r="BD52" s="31"/>
      <c r="BE52" s="31"/>
      <c r="BF52" s="31"/>
      <c r="BG52" s="31"/>
      <c r="BH52" s="31"/>
    </row>
    <row r="54" spans="1:78" ht="15.75" customHeight="1">
      <c r="A54" s="152" t="s">
        <v>42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  <c r="BI54" s="152"/>
      <c r="BJ54" s="152"/>
      <c r="BK54" s="152"/>
      <c r="BL54" s="152"/>
    </row>
    <row r="55" spans="1:78" ht="15" customHeight="1">
      <c r="A55" s="153" t="s">
        <v>86</v>
      </c>
      <c r="B55" s="153"/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8" ht="9" customHeight="1">
      <c r="A56" s="179" t="s">
        <v>28</v>
      </c>
      <c r="B56" s="179"/>
      <c r="C56" s="179"/>
      <c r="D56" s="154" t="s">
        <v>34</v>
      </c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6"/>
      <c r="AB56" s="179" t="s">
        <v>29</v>
      </c>
      <c r="AC56" s="179"/>
      <c r="AD56" s="179"/>
      <c r="AE56" s="179"/>
      <c r="AF56" s="179"/>
      <c r="AG56" s="179"/>
      <c r="AH56" s="179"/>
      <c r="AI56" s="179"/>
      <c r="AJ56" s="179" t="s">
        <v>30</v>
      </c>
      <c r="AK56" s="179"/>
      <c r="AL56" s="179"/>
      <c r="AM56" s="179"/>
      <c r="AN56" s="179"/>
      <c r="AO56" s="179"/>
      <c r="AP56" s="179"/>
      <c r="AQ56" s="179"/>
      <c r="AR56" s="179" t="s">
        <v>27</v>
      </c>
      <c r="AS56" s="179"/>
      <c r="AT56" s="179"/>
      <c r="AU56" s="179"/>
      <c r="AV56" s="179"/>
      <c r="AW56" s="179"/>
      <c r="AX56" s="179"/>
      <c r="AY56" s="179"/>
    </row>
    <row r="57" spans="1:78" ht="9" customHeight="1">
      <c r="A57" s="179"/>
      <c r="B57" s="179"/>
      <c r="C57" s="179"/>
      <c r="D57" s="157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9"/>
      <c r="AB57" s="179"/>
      <c r="AC57" s="179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  <c r="AW57" s="179"/>
      <c r="AX57" s="179"/>
      <c r="AY57" s="179"/>
    </row>
    <row r="58" spans="1:78" ht="15.75" customHeight="1">
      <c r="A58" s="179">
        <v>1</v>
      </c>
      <c r="B58" s="179"/>
      <c r="C58" s="179"/>
      <c r="D58" s="82">
        <v>2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179">
        <v>3</v>
      </c>
      <c r="AC58" s="179"/>
      <c r="AD58" s="179"/>
      <c r="AE58" s="179"/>
      <c r="AF58" s="179"/>
      <c r="AG58" s="179"/>
      <c r="AH58" s="179"/>
      <c r="AI58" s="179"/>
      <c r="AJ58" s="179">
        <v>4</v>
      </c>
      <c r="AK58" s="179"/>
      <c r="AL58" s="179"/>
      <c r="AM58" s="179"/>
      <c r="AN58" s="179"/>
      <c r="AO58" s="179"/>
      <c r="AP58" s="179"/>
      <c r="AQ58" s="179"/>
      <c r="AR58" s="179">
        <v>5</v>
      </c>
      <c r="AS58" s="179"/>
      <c r="AT58" s="179"/>
      <c r="AU58" s="179"/>
      <c r="AV58" s="179"/>
      <c r="AW58" s="179"/>
      <c r="AX58" s="179"/>
      <c r="AY58" s="179"/>
    </row>
    <row r="59" spans="1:78" ht="12.75" hidden="1" customHeight="1">
      <c r="A59" s="179" t="s">
        <v>6</v>
      </c>
      <c r="B59" s="179"/>
      <c r="C59" s="179"/>
      <c r="D59" s="130" t="s">
        <v>7</v>
      </c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2"/>
      <c r="AB59" s="265" t="s">
        <v>8</v>
      </c>
      <c r="AC59" s="265"/>
      <c r="AD59" s="265"/>
      <c r="AE59" s="265"/>
      <c r="AF59" s="265"/>
      <c r="AG59" s="265"/>
      <c r="AH59" s="265"/>
      <c r="AI59" s="265"/>
      <c r="AJ59" s="265" t="s">
        <v>9</v>
      </c>
      <c r="AK59" s="265"/>
      <c r="AL59" s="265"/>
      <c r="AM59" s="265"/>
      <c r="AN59" s="265"/>
      <c r="AO59" s="265"/>
      <c r="AP59" s="265"/>
      <c r="AQ59" s="265"/>
      <c r="AR59" s="265" t="s">
        <v>10</v>
      </c>
      <c r="AS59" s="265"/>
      <c r="AT59" s="265"/>
      <c r="AU59" s="265"/>
      <c r="AV59" s="265"/>
      <c r="AW59" s="265"/>
      <c r="AX59" s="265"/>
      <c r="AY59" s="265"/>
      <c r="BZ59" s="1" t="s">
        <v>15</v>
      </c>
    </row>
    <row r="60" spans="1:78" s="58" customFormat="1" ht="17.25" customHeight="1">
      <c r="A60" s="179">
        <v>1</v>
      </c>
      <c r="B60" s="179"/>
      <c r="C60" s="179"/>
      <c r="D60" s="266" t="s">
        <v>93</v>
      </c>
      <c r="E60" s="267"/>
      <c r="F60" s="267"/>
      <c r="G60" s="267"/>
      <c r="H60" s="267"/>
      <c r="I60" s="267"/>
      <c r="J60" s="267"/>
      <c r="K60" s="267"/>
      <c r="L60" s="267"/>
      <c r="M60" s="267"/>
      <c r="N60" s="267"/>
      <c r="O60" s="267"/>
      <c r="P60" s="267"/>
      <c r="Q60" s="267"/>
      <c r="R60" s="267"/>
      <c r="S60" s="267"/>
      <c r="T60" s="267"/>
      <c r="U60" s="267"/>
      <c r="V60" s="267"/>
      <c r="W60" s="267"/>
      <c r="X60" s="267"/>
      <c r="Y60" s="267"/>
      <c r="Z60" s="267"/>
      <c r="AA60" s="268"/>
      <c r="AB60" s="232">
        <f>AC52-AB61</f>
        <v>8381023</v>
      </c>
      <c r="AC60" s="232"/>
      <c r="AD60" s="232"/>
      <c r="AE60" s="232"/>
      <c r="AF60" s="232"/>
      <c r="AG60" s="232"/>
      <c r="AH60" s="232"/>
      <c r="AI60" s="232"/>
      <c r="AJ60" s="232">
        <f>AK52</f>
        <v>64000</v>
      </c>
      <c r="AK60" s="232"/>
      <c r="AL60" s="232"/>
      <c r="AM60" s="232"/>
      <c r="AN60" s="232"/>
      <c r="AO60" s="232"/>
      <c r="AP60" s="232"/>
      <c r="AQ60" s="232"/>
      <c r="AR60" s="232">
        <f>AB60+AJ60</f>
        <v>8445023</v>
      </c>
      <c r="AS60" s="232"/>
      <c r="AT60" s="232"/>
      <c r="AU60" s="232"/>
      <c r="AV60" s="232"/>
      <c r="AW60" s="232"/>
      <c r="AX60" s="232"/>
      <c r="AY60" s="232"/>
      <c r="BZ60" s="58" t="s">
        <v>16</v>
      </c>
    </row>
    <row r="61" spans="1:78" s="58" customFormat="1" ht="46.5" customHeight="1">
      <c r="A61" s="179">
        <v>2</v>
      </c>
      <c r="B61" s="179"/>
      <c r="C61" s="179"/>
      <c r="D61" s="266" t="s">
        <v>326</v>
      </c>
      <c r="E61" s="267"/>
      <c r="F61" s="267"/>
      <c r="G61" s="267"/>
      <c r="H61" s="267"/>
      <c r="I61" s="267"/>
      <c r="J61" s="267"/>
      <c r="K61" s="267"/>
      <c r="L61" s="267"/>
      <c r="M61" s="267"/>
      <c r="N61" s="267"/>
      <c r="O61" s="267"/>
      <c r="P61" s="267"/>
      <c r="Q61" s="267"/>
      <c r="R61" s="267"/>
      <c r="S61" s="267"/>
      <c r="T61" s="267"/>
      <c r="U61" s="267"/>
      <c r="V61" s="267"/>
      <c r="W61" s="267"/>
      <c r="X61" s="267"/>
      <c r="Y61" s="267"/>
      <c r="Z61" s="267"/>
      <c r="AA61" s="268"/>
      <c r="AB61" s="232">
        <v>1363590</v>
      </c>
      <c r="AC61" s="232"/>
      <c r="AD61" s="232"/>
      <c r="AE61" s="232"/>
      <c r="AF61" s="232"/>
      <c r="AG61" s="232"/>
      <c r="AH61" s="232"/>
      <c r="AI61" s="232"/>
      <c r="AJ61" s="232"/>
      <c r="AK61" s="232"/>
      <c r="AL61" s="232"/>
      <c r="AM61" s="232"/>
      <c r="AN61" s="232"/>
      <c r="AO61" s="232"/>
      <c r="AP61" s="232"/>
      <c r="AQ61" s="232"/>
      <c r="AR61" s="232">
        <f>AB61+AJ61</f>
        <v>1363590</v>
      </c>
      <c r="AS61" s="232"/>
      <c r="AT61" s="232"/>
      <c r="AU61" s="232"/>
      <c r="AV61" s="232"/>
      <c r="AW61" s="232"/>
      <c r="AX61" s="232"/>
      <c r="AY61" s="232"/>
    </row>
    <row r="62" spans="1:78" s="59" customFormat="1" ht="17.25" customHeight="1">
      <c r="A62" s="240"/>
      <c r="B62" s="240"/>
      <c r="C62" s="240"/>
      <c r="D62" s="124" t="s">
        <v>27</v>
      </c>
      <c r="E62" s="269"/>
      <c r="F62" s="269"/>
      <c r="G62" s="269"/>
      <c r="H62" s="269"/>
      <c r="I62" s="269"/>
      <c r="J62" s="269"/>
      <c r="K62" s="269"/>
      <c r="L62" s="269"/>
      <c r="M62" s="269"/>
      <c r="N62" s="269"/>
      <c r="O62" s="269"/>
      <c r="P62" s="269"/>
      <c r="Q62" s="269"/>
      <c r="R62" s="269"/>
      <c r="S62" s="269"/>
      <c r="T62" s="269"/>
      <c r="U62" s="269"/>
      <c r="V62" s="269"/>
      <c r="W62" s="269"/>
      <c r="X62" s="269"/>
      <c r="Y62" s="269"/>
      <c r="Z62" s="269"/>
      <c r="AA62" s="270"/>
      <c r="AB62" s="257">
        <f>AB60+AB61</f>
        <v>9744613</v>
      </c>
      <c r="AC62" s="257"/>
      <c r="AD62" s="257"/>
      <c r="AE62" s="257"/>
      <c r="AF62" s="257"/>
      <c r="AG62" s="257"/>
      <c r="AH62" s="257"/>
      <c r="AI62" s="257"/>
      <c r="AJ62" s="257">
        <f t="shared" ref="AJ62" si="0">AJ60+AJ61</f>
        <v>64000</v>
      </c>
      <c r="AK62" s="257"/>
      <c r="AL62" s="257"/>
      <c r="AM62" s="257"/>
      <c r="AN62" s="257"/>
      <c r="AO62" s="257"/>
      <c r="AP62" s="257"/>
      <c r="AQ62" s="257"/>
      <c r="AR62" s="257">
        <f t="shared" ref="AR62" si="1">AR60+AR61</f>
        <v>9808613</v>
      </c>
      <c r="AS62" s="257"/>
      <c r="AT62" s="257"/>
      <c r="AU62" s="257"/>
      <c r="AV62" s="257"/>
      <c r="AW62" s="257"/>
      <c r="AX62" s="257"/>
      <c r="AY62" s="257"/>
      <c r="AZ62" s="58"/>
    </row>
    <row r="63" spans="1:78" ht="14.25" customHeight="1"/>
    <row r="64" spans="1:78" ht="15.75" customHeight="1">
      <c r="A64" s="166" t="s">
        <v>43</v>
      </c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  <c r="T64" s="166"/>
      <c r="U64" s="166"/>
      <c r="V64" s="166"/>
      <c r="W64" s="166"/>
      <c r="X64" s="166"/>
      <c r="Y64" s="166"/>
      <c r="Z64" s="166"/>
      <c r="AA64" s="166"/>
      <c r="AB64" s="166"/>
      <c r="AC64" s="166"/>
      <c r="AD64" s="166"/>
      <c r="AE64" s="166"/>
      <c r="AF64" s="166"/>
      <c r="AG64" s="166"/>
      <c r="AH64" s="166"/>
      <c r="AI64" s="166"/>
      <c r="AJ64" s="166"/>
      <c r="AK64" s="166"/>
      <c r="AL64" s="166"/>
      <c r="AM64" s="166"/>
      <c r="AN64" s="166"/>
      <c r="AO64" s="166"/>
      <c r="AP64" s="166"/>
      <c r="AQ64" s="166"/>
      <c r="AR64" s="166"/>
      <c r="AS64" s="166"/>
      <c r="AT64" s="166"/>
      <c r="AU64" s="166"/>
      <c r="AV64" s="166"/>
      <c r="AW64" s="166"/>
      <c r="AX64" s="166"/>
      <c r="AY64" s="166"/>
      <c r="AZ64" s="166"/>
      <c r="BA64" s="166"/>
      <c r="BB64" s="166"/>
      <c r="BC64" s="166"/>
      <c r="BD64" s="166"/>
      <c r="BE64" s="166"/>
      <c r="BF64" s="166"/>
      <c r="BG64" s="166"/>
      <c r="BH64" s="166"/>
      <c r="BI64" s="166"/>
      <c r="BJ64" s="166"/>
      <c r="BK64" s="166"/>
      <c r="BL64" s="166"/>
    </row>
    <row r="65" spans="1:78" ht="30" customHeight="1">
      <c r="A65" s="179" t="s">
        <v>28</v>
      </c>
      <c r="B65" s="179"/>
      <c r="C65" s="179"/>
      <c r="D65" s="179"/>
      <c r="E65" s="179"/>
      <c r="F65" s="179"/>
      <c r="G65" s="82" t="s">
        <v>44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4"/>
      <c r="Z65" s="179" t="s">
        <v>2</v>
      </c>
      <c r="AA65" s="179"/>
      <c r="AB65" s="179"/>
      <c r="AC65" s="179"/>
      <c r="AD65" s="179"/>
      <c r="AE65" s="179" t="s">
        <v>1</v>
      </c>
      <c r="AF65" s="179"/>
      <c r="AG65" s="179"/>
      <c r="AH65" s="179"/>
      <c r="AI65" s="179"/>
      <c r="AJ65" s="179"/>
      <c r="AK65" s="179"/>
      <c r="AL65" s="179"/>
      <c r="AM65" s="179"/>
      <c r="AN65" s="179"/>
      <c r="AO65" s="82" t="s">
        <v>29</v>
      </c>
      <c r="AP65" s="83"/>
      <c r="AQ65" s="83"/>
      <c r="AR65" s="83"/>
      <c r="AS65" s="83"/>
      <c r="AT65" s="83"/>
      <c r="AU65" s="83"/>
      <c r="AV65" s="84"/>
      <c r="AW65" s="82" t="s">
        <v>30</v>
      </c>
      <c r="AX65" s="83"/>
      <c r="AY65" s="83"/>
      <c r="AZ65" s="83"/>
      <c r="BA65" s="83"/>
      <c r="BB65" s="83"/>
      <c r="BC65" s="83"/>
      <c r="BD65" s="84"/>
      <c r="BE65" s="82" t="s">
        <v>27</v>
      </c>
      <c r="BF65" s="83"/>
      <c r="BG65" s="83"/>
      <c r="BH65" s="83"/>
      <c r="BI65" s="83"/>
      <c r="BJ65" s="83"/>
      <c r="BK65" s="83"/>
      <c r="BL65" s="84"/>
    </row>
    <row r="66" spans="1:78" ht="13.5" customHeight="1">
      <c r="A66" s="179">
        <v>1</v>
      </c>
      <c r="B66" s="179"/>
      <c r="C66" s="179"/>
      <c r="D66" s="179"/>
      <c r="E66" s="179"/>
      <c r="F66" s="179"/>
      <c r="G66" s="82">
        <v>2</v>
      </c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4"/>
      <c r="Z66" s="179">
        <v>3</v>
      </c>
      <c r="AA66" s="179"/>
      <c r="AB66" s="179"/>
      <c r="AC66" s="179"/>
      <c r="AD66" s="179"/>
      <c r="AE66" s="179">
        <v>4</v>
      </c>
      <c r="AF66" s="179"/>
      <c r="AG66" s="179"/>
      <c r="AH66" s="179"/>
      <c r="AI66" s="179"/>
      <c r="AJ66" s="179"/>
      <c r="AK66" s="179"/>
      <c r="AL66" s="179"/>
      <c r="AM66" s="179"/>
      <c r="AN66" s="179"/>
      <c r="AO66" s="179">
        <v>5</v>
      </c>
      <c r="AP66" s="179"/>
      <c r="AQ66" s="179"/>
      <c r="AR66" s="179"/>
      <c r="AS66" s="179"/>
      <c r="AT66" s="179"/>
      <c r="AU66" s="179"/>
      <c r="AV66" s="179"/>
      <c r="AW66" s="179">
        <v>6</v>
      </c>
      <c r="AX66" s="179"/>
      <c r="AY66" s="179"/>
      <c r="AZ66" s="179"/>
      <c r="BA66" s="179"/>
      <c r="BB66" s="179"/>
      <c r="BC66" s="179"/>
      <c r="BD66" s="179"/>
      <c r="BE66" s="179">
        <v>7</v>
      </c>
      <c r="BF66" s="179"/>
      <c r="BG66" s="179"/>
      <c r="BH66" s="179"/>
      <c r="BI66" s="179"/>
      <c r="BJ66" s="179"/>
      <c r="BK66" s="179"/>
      <c r="BL66" s="179"/>
    </row>
    <row r="67" spans="1:78" ht="12.75" hidden="1" customHeight="1">
      <c r="A67" s="179" t="s">
        <v>33</v>
      </c>
      <c r="B67" s="179"/>
      <c r="C67" s="179"/>
      <c r="D67" s="179"/>
      <c r="E67" s="179"/>
      <c r="F67" s="179"/>
      <c r="G67" s="130" t="s">
        <v>7</v>
      </c>
      <c r="H67" s="131"/>
      <c r="I67" s="131"/>
      <c r="J67" s="131"/>
      <c r="K67" s="131"/>
      <c r="L67" s="131"/>
      <c r="M67" s="131"/>
      <c r="N67" s="131"/>
      <c r="O67" s="131"/>
      <c r="P67" s="131"/>
      <c r="Q67" s="131"/>
      <c r="R67" s="131"/>
      <c r="S67" s="131"/>
      <c r="T67" s="131"/>
      <c r="U67" s="131"/>
      <c r="V67" s="131"/>
      <c r="W67" s="131"/>
      <c r="X67" s="131"/>
      <c r="Y67" s="132"/>
      <c r="Z67" s="179" t="s">
        <v>19</v>
      </c>
      <c r="AA67" s="179"/>
      <c r="AB67" s="179"/>
      <c r="AC67" s="179"/>
      <c r="AD67" s="179"/>
      <c r="AE67" s="264" t="s">
        <v>32</v>
      </c>
      <c r="AF67" s="264"/>
      <c r="AG67" s="264"/>
      <c r="AH67" s="264"/>
      <c r="AI67" s="264"/>
      <c r="AJ67" s="264"/>
      <c r="AK67" s="264"/>
      <c r="AL67" s="264"/>
      <c r="AM67" s="264"/>
      <c r="AN67" s="130"/>
      <c r="AO67" s="265" t="s">
        <v>8</v>
      </c>
      <c r="AP67" s="265"/>
      <c r="AQ67" s="265"/>
      <c r="AR67" s="265"/>
      <c r="AS67" s="265"/>
      <c r="AT67" s="265"/>
      <c r="AU67" s="265"/>
      <c r="AV67" s="265"/>
      <c r="AW67" s="265" t="s">
        <v>31</v>
      </c>
      <c r="AX67" s="265"/>
      <c r="AY67" s="265"/>
      <c r="AZ67" s="265"/>
      <c r="BA67" s="265"/>
      <c r="BB67" s="265"/>
      <c r="BC67" s="265"/>
      <c r="BD67" s="265"/>
      <c r="BE67" s="265" t="s">
        <v>66</v>
      </c>
      <c r="BF67" s="265"/>
      <c r="BG67" s="265"/>
      <c r="BH67" s="265"/>
      <c r="BI67" s="265"/>
      <c r="BJ67" s="265"/>
      <c r="BK67" s="265"/>
      <c r="BL67" s="265"/>
      <c r="BZ67" s="1" t="s">
        <v>17</v>
      </c>
    </row>
    <row r="68" spans="1:78" s="4" customFormat="1" ht="15.75">
      <c r="A68" s="240">
        <v>0</v>
      </c>
      <c r="B68" s="240"/>
      <c r="C68" s="240"/>
      <c r="D68" s="240"/>
      <c r="E68" s="240"/>
      <c r="F68" s="240"/>
      <c r="G68" s="109" t="s">
        <v>65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243"/>
      <c r="AA68" s="243"/>
      <c r="AB68" s="243"/>
      <c r="AC68" s="243"/>
      <c r="AD68" s="243"/>
      <c r="AE68" s="247"/>
      <c r="AF68" s="247"/>
      <c r="AG68" s="247"/>
      <c r="AH68" s="247"/>
      <c r="AI68" s="247"/>
      <c r="AJ68" s="247"/>
      <c r="AK68" s="247"/>
      <c r="AL68" s="247"/>
      <c r="AM68" s="247"/>
      <c r="AN68" s="124"/>
      <c r="AO68" s="239"/>
      <c r="AP68" s="239"/>
      <c r="AQ68" s="239"/>
      <c r="AR68" s="239"/>
      <c r="AS68" s="239"/>
      <c r="AT68" s="239"/>
      <c r="AU68" s="239"/>
      <c r="AV68" s="239"/>
      <c r="AW68" s="239"/>
      <c r="AX68" s="239"/>
      <c r="AY68" s="239"/>
      <c r="AZ68" s="239"/>
      <c r="BA68" s="239"/>
      <c r="BB68" s="239"/>
      <c r="BC68" s="239"/>
      <c r="BD68" s="239"/>
      <c r="BE68" s="239"/>
      <c r="BF68" s="239"/>
      <c r="BG68" s="239"/>
      <c r="BH68" s="239"/>
      <c r="BI68" s="239"/>
      <c r="BJ68" s="239"/>
      <c r="BK68" s="239"/>
      <c r="BL68" s="239"/>
      <c r="BZ68" s="4" t="s">
        <v>18</v>
      </c>
    </row>
    <row r="69" spans="1:78" ht="29.25" customHeight="1">
      <c r="A69" s="179">
        <v>1</v>
      </c>
      <c r="B69" s="179"/>
      <c r="C69" s="179"/>
      <c r="D69" s="179"/>
      <c r="E69" s="179"/>
      <c r="F69" s="179"/>
      <c r="G69" s="85" t="s">
        <v>206</v>
      </c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34"/>
      <c r="Z69" s="235" t="s">
        <v>67</v>
      </c>
      <c r="AA69" s="235"/>
      <c r="AB69" s="235"/>
      <c r="AC69" s="235"/>
      <c r="AD69" s="235"/>
      <c r="AE69" s="91" t="s">
        <v>97</v>
      </c>
      <c r="AF69" s="236"/>
      <c r="AG69" s="236"/>
      <c r="AH69" s="236"/>
      <c r="AI69" s="236"/>
      <c r="AJ69" s="236"/>
      <c r="AK69" s="236"/>
      <c r="AL69" s="236"/>
      <c r="AM69" s="236"/>
      <c r="AN69" s="237"/>
      <c r="AO69" s="238">
        <v>6645</v>
      </c>
      <c r="AP69" s="238"/>
      <c r="AQ69" s="238"/>
      <c r="AR69" s="238"/>
      <c r="AS69" s="238"/>
      <c r="AT69" s="238"/>
      <c r="AU69" s="238"/>
      <c r="AV69" s="238"/>
      <c r="AW69" s="232">
        <v>0</v>
      </c>
      <c r="AX69" s="232"/>
      <c r="AY69" s="232"/>
      <c r="AZ69" s="232"/>
      <c r="BA69" s="232"/>
      <c r="BB69" s="232"/>
      <c r="BC69" s="232"/>
      <c r="BD69" s="232"/>
      <c r="BE69" s="232">
        <f>AO69</f>
        <v>6645</v>
      </c>
      <c r="BF69" s="232"/>
      <c r="BG69" s="232"/>
      <c r="BH69" s="232"/>
      <c r="BI69" s="232"/>
      <c r="BJ69" s="232"/>
      <c r="BK69" s="232"/>
      <c r="BL69" s="232"/>
    </row>
    <row r="70" spans="1:78" ht="30" customHeight="1">
      <c r="A70" s="179">
        <v>2</v>
      </c>
      <c r="B70" s="179"/>
      <c r="C70" s="179"/>
      <c r="D70" s="179"/>
      <c r="E70" s="179"/>
      <c r="F70" s="179"/>
      <c r="G70" s="85" t="s">
        <v>207</v>
      </c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34"/>
      <c r="Z70" s="235" t="s">
        <v>67</v>
      </c>
      <c r="AA70" s="235"/>
      <c r="AB70" s="235"/>
      <c r="AC70" s="235"/>
      <c r="AD70" s="235"/>
      <c r="AE70" s="91" t="s">
        <v>97</v>
      </c>
      <c r="AF70" s="236"/>
      <c r="AG70" s="236"/>
      <c r="AH70" s="236"/>
      <c r="AI70" s="236"/>
      <c r="AJ70" s="236"/>
      <c r="AK70" s="236"/>
      <c r="AL70" s="236"/>
      <c r="AM70" s="236"/>
      <c r="AN70" s="237"/>
      <c r="AO70" s="238">
        <v>72</v>
      </c>
      <c r="AP70" s="238"/>
      <c r="AQ70" s="238"/>
      <c r="AR70" s="238"/>
      <c r="AS70" s="238"/>
      <c r="AT70" s="238"/>
      <c r="AU70" s="238"/>
      <c r="AV70" s="238"/>
      <c r="AW70" s="232">
        <v>0</v>
      </c>
      <c r="AX70" s="232"/>
      <c r="AY70" s="232"/>
      <c r="AZ70" s="232"/>
      <c r="BA70" s="232"/>
      <c r="BB70" s="232"/>
      <c r="BC70" s="232"/>
      <c r="BD70" s="232"/>
      <c r="BE70" s="232">
        <f t="shared" ref="BE70:BE71" si="2">AO70</f>
        <v>72</v>
      </c>
      <c r="BF70" s="232"/>
      <c r="BG70" s="232"/>
      <c r="BH70" s="232"/>
      <c r="BI70" s="232"/>
      <c r="BJ70" s="232"/>
      <c r="BK70" s="232"/>
      <c r="BL70" s="232"/>
    </row>
    <row r="71" spans="1:78" ht="30" customHeight="1">
      <c r="A71" s="179">
        <v>3</v>
      </c>
      <c r="B71" s="179"/>
      <c r="C71" s="179"/>
      <c r="D71" s="179"/>
      <c r="E71" s="179"/>
      <c r="F71" s="179"/>
      <c r="G71" s="85" t="s">
        <v>208</v>
      </c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34"/>
      <c r="Z71" s="235" t="s">
        <v>68</v>
      </c>
      <c r="AA71" s="235"/>
      <c r="AB71" s="235"/>
      <c r="AC71" s="235"/>
      <c r="AD71" s="235"/>
      <c r="AE71" s="91" t="s">
        <v>209</v>
      </c>
      <c r="AF71" s="236"/>
      <c r="AG71" s="236"/>
      <c r="AH71" s="236"/>
      <c r="AI71" s="236"/>
      <c r="AJ71" s="236"/>
      <c r="AK71" s="236"/>
      <c r="AL71" s="236"/>
      <c r="AM71" s="236"/>
      <c r="AN71" s="237"/>
      <c r="AO71" s="232">
        <f>AC50</f>
        <v>9744613</v>
      </c>
      <c r="AP71" s="232"/>
      <c r="AQ71" s="232"/>
      <c r="AR71" s="232"/>
      <c r="AS71" s="232"/>
      <c r="AT71" s="232"/>
      <c r="AU71" s="232"/>
      <c r="AV71" s="232"/>
      <c r="AW71" s="232">
        <v>0</v>
      </c>
      <c r="AX71" s="232"/>
      <c r="AY71" s="232"/>
      <c r="AZ71" s="232"/>
      <c r="BA71" s="232"/>
      <c r="BB71" s="232"/>
      <c r="BC71" s="232"/>
      <c r="BD71" s="232"/>
      <c r="BE71" s="232">
        <f t="shared" si="2"/>
        <v>9744613</v>
      </c>
      <c r="BF71" s="232"/>
      <c r="BG71" s="232"/>
      <c r="BH71" s="232"/>
      <c r="BI71" s="232"/>
      <c r="BJ71" s="232"/>
      <c r="BK71" s="232"/>
      <c r="BL71" s="232"/>
    </row>
    <row r="72" spans="1:78" ht="47.25" customHeight="1">
      <c r="A72" s="179">
        <v>4</v>
      </c>
      <c r="B72" s="179"/>
      <c r="C72" s="179"/>
      <c r="D72" s="179"/>
      <c r="E72" s="179"/>
      <c r="F72" s="179"/>
      <c r="G72" s="85" t="s">
        <v>107</v>
      </c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34"/>
      <c r="Z72" s="210" t="s">
        <v>68</v>
      </c>
      <c r="AA72" s="210"/>
      <c r="AB72" s="210"/>
      <c r="AC72" s="210"/>
      <c r="AD72" s="210"/>
      <c r="AE72" s="91" t="s">
        <v>95</v>
      </c>
      <c r="AF72" s="236"/>
      <c r="AG72" s="236"/>
      <c r="AH72" s="236"/>
      <c r="AI72" s="236"/>
      <c r="AJ72" s="236"/>
      <c r="AK72" s="236"/>
      <c r="AL72" s="236"/>
      <c r="AM72" s="236"/>
      <c r="AN72" s="237"/>
      <c r="AO72" s="232"/>
      <c r="AP72" s="232"/>
      <c r="AQ72" s="232"/>
      <c r="AR72" s="232"/>
      <c r="AS72" s="232"/>
      <c r="AT72" s="232"/>
      <c r="AU72" s="232"/>
      <c r="AV72" s="232"/>
      <c r="AW72" s="232">
        <f>AK51</f>
        <v>64000</v>
      </c>
      <c r="AX72" s="232"/>
      <c r="AY72" s="232"/>
      <c r="AZ72" s="232"/>
      <c r="BA72" s="232"/>
      <c r="BB72" s="232"/>
      <c r="BC72" s="232"/>
      <c r="BD72" s="232"/>
      <c r="BE72" s="232">
        <f>AW72</f>
        <v>64000</v>
      </c>
      <c r="BF72" s="232"/>
      <c r="BG72" s="232"/>
      <c r="BH72" s="232"/>
      <c r="BI72" s="232"/>
      <c r="BJ72" s="232"/>
      <c r="BK72" s="232"/>
      <c r="BL72" s="232"/>
    </row>
    <row r="73" spans="1:78" s="4" customFormat="1" ht="15.75" customHeight="1">
      <c r="A73" s="240">
        <v>0</v>
      </c>
      <c r="B73" s="240"/>
      <c r="C73" s="240"/>
      <c r="D73" s="240"/>
      <c r="E73" s="240"/>
      <c r="F73" s="240"/>
      <c r="G73" s="106" t="s">
        <v>69</v>
      </c>
      <c r="H73" s="241"/>
      <c r="I73" s="241"/>
      <c r="J73" s="241"/>
      <c r="K73" s="241"/>
      <c r="L73" s="241"/>
      <c r="M73" s="241"/>
      <c r="N73" s="241"/>
      <c r="O73" s="241"/>
      <c r="P73" s="241"/>
      <c r="Q73" s="241"/>
      <c r="R73" s="241"/>
      <c r="S73" s="241"/>
      <c r="T73" s="241"/>
      <c r="U73" s="241"/>
      <c r="V73" s="241"/>
      <c r="W73" s="241"/>
      <c r="X73" s="241"/>
      <c r="Y73" s="242"/>
      <c r="Z73" s="243"/>
      <c r="AA73" s="243"/>
      <c r="AB73" s="243"/>
      <c r="AC73" s="243"/>
      <c r="AD73" s="243"/>
      <c r="AE73" s="112"/>
      <c r="AF73" s="244"/>
      <c r="AG73" s="244"/>
      <c r="AH73" s="244"/>
      <c r="AI73" s="244"/>
      <c r="AJ73" s="244"/>
      <c r="AK73" s="244"/>
      <c r="AL73" s="244"/>
      <c r="AM73" s="244"/>
      <c r="AN73" s="245"/>
      <c r="AO73" s="239"/>
      <c r="AP73" s="239"/>
      <c r="AQ73" s="239"/>
      <c r="AR73" s="239"/>
      <c r="AS73" s="239"/>
      <c r="AT73" s="239"/>
      <c r="AU73" s="239"/>
      <c r="AV73" s="239"/>
      <c r="AW73" s="239"/>
      <c r="AX73" s="239"/>
      <c r="AY73" s="239"/>
      <c r="AZ73" s="239"/>
      <c r="BA73" s="239"/>
      <c r="BB73" s="239"/>
      <c r="BC73" s="239"/>
      <c r="BD73" s="239"/>
      <c r="BE73" s="239"/>
      <c r="BF73" s="239"/>
      <c r="BG73" s="239"/>
      <c r="BH73" s="239"/>
      <c r="BI73" s="239"/>
      <c r="BJ73" s="239"/>
      <c r="BK73" s="239"/>
      <c r="BL73" s="239"/>
    </row>
    <row r="74" spans="1:78" ht="44.25" customHeight="1">
      <c r="A74" s="179">
        <v>1</v>
      </c>
      <c r="B74" s="179"/>
      <c r="C74" s="179"/>
      <c r="D74" s="179"/>
      <c r="E74" s="179"/>
      <c r="F74" s="179"/>
      <c r="G74" s="85" t="s">
        <v>210</v>
      </c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34"/>
      <c r="Z74" s="235" t="s">
        <v>175</v>
      </c>
      <c r="AA74" s="235"/>
      <c r="AB74" s="235"/>
      <c r="AC74" s="235"/>
      <c r="AD74" s="235"/>
      <c r="AE74" s="91" t="s">
        <v>231</v>
      </c>
      <c r="AF74" s="236"/>
      <c r="AG74" s="236"/>
      <c r="AH74" s="236"/>
      <c r="AI74" s="236"/>
      <c r="AJ74" s="236"/>
      <c r="AK74" s="236"/>
      <c r="AL74" s="236"/>
      <c r="AM74" s="236"/>
      <c r="AN74" s="237"/>
      <c r="AO74" s="238">
        <v>10890</v>
      </c>
      <c r="AP74" s="238"/>
      <c r="AQ74" s="238"/>
      <c r="AR74" s="238"/>
      <c r="AS74" s="238"/>
      <c r="AT74" s="238"/>
      <c r="AU74" s="238"/>
      <c r="AV74" s="238"/>
      <c r="AW74" s="232">
        <v>0</v>
      </c>
      <c r="AX74" s="232"/>
      <c r="AY74" s="232"/>
      <c r="AZ74" s="232"/>
      <c r="BA74" s="232"/>
      <c r="BB74" s="232"/>
      <c r="BC74" s="232"/>
      <c r="BD74" s="232"/>
      <c r="BE74" s="232">
        <f>AO74</f>
        <v>10890</v>
      </c>
      <c r="BF74" s="232"/>
      <c r="BG74" s="232"/>
      <c r="BH74" s="232"/>
      <c r="BI74" s="232"/>
      <c r="BJ74" s="232"/>
      <c r="BK74" s="232"/>
      <c r="BL74" s="232"/>
    </row>
    <row r="75" spans="1:78" ht="30.75" customHeight="1">
      <c r="A75" s="179">
        <v>2</v>
      </c>
      <c r="B75" s="179"/>
      <c r="C75" s="179"/>
      <c r="D75" s="179"/>
      <c r="E75" s="179"/>
      <c r="F75" s="179"/>
      <c r="G75" s="85" t="s">
        <v>211</v>
      </c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34"/>
      <c r="Z75" s="235" t="s">
        <v>175</v>
      </c>
      <c r="AA75" s="235"/>
      <c r="AB75" s="235"/>
      <c r="AC75" s="235"/>
      <c r="AD75" s="235"/>
      <c r="AE75" s="91" t="s">
        <v>212</v>
      </c>
      <c r="AF75" s="236"/>
      <c r="AG75" s="236"/>
      <c r="AH75" s="236"/>
      <c r="AI75" s="236"/>
      <c r="AJ75" s="236"/>
      <c r="AK75" s="236"/>
      <c r="AL75" s="236"/>
      <c r="AM75" s="236"/>
      <c r="AN75" s="237"/>
      <c r="AO75" s="232">
        <v>1</v>
      </c>
      <c r="AP75" s="232"/>
      <c r="AQ75" s="232"/>
      <c r="AR75" s="232"/>
      <c r="AS75" s="232"/>
      <c r="AT75" s="232"/>
      <c r="AU75" s="232"/>
      <c r="AV75" s="232"/>
      <c r="AW75" s="232">
        <v>0</v>
      </c>
      <c r="AX75" s="232"/>
      <c r="AY75" s="232"/>
      <c r="AZ75" s="232"/>
      <c r="BA75" s="232"/>
      <c r="BB75" s="232"/>
      <c r="BC75" s="232"/>
      <c r="BD75" s="232"/>
      <c r="BE75" s="232">
        <f t="shared" ref="BE75:BE77" si="3">AO75</f>
        <v>1</v>
      </c>
      <c r="BF75" s="232"/>
      <c r="BG75" s="232"/>
      <c r="BH75" s="232"/>
      <c r="BI75" s="232"/>
      <c r="BJ75" s="232"/>
      <c r="BK75" s="232"/>
      <c r="BL75" s="232"/>
    </row>
    <row r="76" spans="1:78" s="4" customFormat="1" ht="45" customHeight="1">
      <c r="A76" s="179">
        <v>3</v>
      </c>
      <c r="B76" s="179"/>
      <c r="C76" s="179"/>
      <c r="D76" s="179"/>
      <c r="E76" s="179"/>
      <c r="F76" s="179"/>
      <c r="G76" s="91" t="s">
        <v>345</v>
      </c>
      <c r="H76" s="236"/>
      <c r="I76" s="236"/>
      <c r="J76" s="236"/>
      <c r="K76" s="236"/>
      <c r="L76" s="236"/>
      <c r="M76" s="236"/>
      <c r="N76" s="236"/>
      <c r="O76" s="236"/>
      <c r="P76" s="236"/>
      <c r="Q76" s="236"/>
      <c r="R76" s="236"/>
      <c r="S76" s="236"/>
      <c r="T76" s="236"/>
      <c r="U76" s="236"/>
      <c r="V76" s="236"/>
      <c r="W76" s="236"/>
      <c r="X76" s="236"/>
      <c r="Y76" s="237"/>
      <c r="Z76" s="235" t="s">
        <v>175</v>
      </c>
      <c r="AA76" s="235"/>
      <c r="AB76" s="235"/>
      <c r="AC76" s="235"/>
      <c r="AD76" s="235"/>
      <c r="AE76" s="91" t="s">
        <v>214</v>
      </c>
      <c r="AF76" s="236"/>
      <c r="AG76" s="236"/>
      <c r="AH76" s="236"/>
      <c r="AI76" s="236"/>
      <c r="AJ76" s="236"/>
      <c r="AK76" s="236"/>
      <c r="AL76" s="236"/>
      <c r="AM76" s="236"/>
      <c r="AN76" s="237"/>
      <c r="AO76" s="232">
        <v>95278</v>
      </c>
      <c r="AP76" s="232"/>
      <c r="AQ76" s="232"/>
      <c r="AR76" s="232"/>
      <c r="AS76" s="232"/>
      <c r="AT76" s="232"/>
      <c r="AU76" s="232"/>
      <c r="AV76" s="232"/>
      <c r="AW76" s="232">
        <v>0</v>
      </c>
      <c r="AX76" s="232"/>
      <c r="AY76" s="232"/>
      <c r="AZ76" s="232"/>
      <c r="BA76" s="232"/>
      <c r="BB76" s="232"/>
      <c r="BC76" s="232"/>
      <c r="BD76" s="232"/>
      <c r="BE76" s="232">
        <f t="shared" si="3"/>
        <v>95278</v>
      </c>
      <c r="BF76" s="232"/>
      <c r="BG76" s="232"/>
      <c r="BH76" s="232"/>
      <c r="BI76" s="232"/>
      <c r="BJ76" s="232"/>
      <c r="BK76" s="232"/>
      <c r="BL76" s="232"/>
      <c r="BQ76" s="260">
        <v>93463</v>
      </c>
      <c r="BR76" s="260"/>
      <c r="BS76" s="260"/>
      <c r="BT76" s="260"/>
    </row>
    <row r="77" spans="1:78" ht="21" hidden="1" customHeight="1">
      <c r="A77" s="179">
        <v>3</v>
      </c>
      <c r="B77" s="179"/>
      <c r="C77" s="179"/>
      <c r="D77" s="179"/>
      <c r="E77" s="179"/>
      <c r="F77" s="179"/>
      <c r="G77" s="85" t="s">
        <v>213</v>
      </c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34"/>
      <c r="Z77" s="235" t="s">
        <v>175</v>
      </c>
      <c r="AA77" s="235"/>
      <c r="AB77" s="235"/>
      <c r="AC77" s="235"/>
      <c r="AD77" s="235"/>
      <c r="AE77" s="91" t="s">
        <v>214</v>
      </c>
      <c r="AF77" s="236"/>
      <c r="AG77" s="236"/>
      <c r="AH77" s="236"/>
      <c r="AI77" s="236"/>
      <c r="AJ77" s="236"/>
      <c r="AK77" s="236"/>
      <c r="AL77" s="236"/>
      <c r="AM77" s="236"/>
      <c r="AN77" s="237"/>
      <c r="AO77" s="263"/>
      <c r="AP77" s="263"/>
      <c r="AQ77" s="263"/>
      <c r="AR77" s="263"/>
      <c r="AS77" s="263"/>
      <c r="AT77" s="263"/>
      <c r="AU77" s="263"/>
      <c r="AV77" s="263"/>
      <c r="AW77" s="232">
        <v>0</v>
      </c>
      <c r="AX77" s="232"/>
      <c r="AY77" s="232"/>
      <c r="AZ77" s="232"/>
      <c r="BA77" s="232"/>
      <c r="BB77" s="232"/>
      <c r="BC77" s="232"/>
      <c r="BD77" s="232"/>
      <c r="BE77" s="232">
        <f t="shared" si="3"/>
        <v>0</v>
      </c>
      <c r="BF77" s="232"/>
      <c r="BG77" s="232"/>
      <c r="BH77" s="232"/>
      <c r="BI77" s="232"/>
      <c r="BJ77" s="232"/>
      <c r="BK77" s="232"/>
      <c r="BL77" s="232"/>
    </row>
    <row r="78" spans="1:78" ht="21" hidden="1" customHeight="1">
      <c r="A78" s="179">
        <v>3</v>
      </c>
      <c r="B78" s="179"/>
      <c r="C78" s="179"/>
      <c r="D78" s="179"/>
      <c r="E78" s="179"/>
      <c r="F78" s="179"/>
      <c r="G78" s="85" t="s">
        <v>215</v>
      </c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34"/>
      <c r="Z78" s="235" t="s">
        <v>175</v>
      </c>
      <c r="AA78" s="235"/>
      <c r="AB78" s="235"/>
      <c r="AC78" s="235"/>
      <c r="AD78" s="235"/>
      <c r="AE78" s="91" t="s">
        <v>214</v>
      </c>
      <c r="AF78" s="236"/>
      <c r="AG78" s="236"/>
      <c r="AH78" s="236"/>
      <c r="AI78" s="236"/>
      <c r="AJ78" s="236"/>
      <c r="AK78" s="236"/>
      <c r="AL78" s="236"/>
      <c r="AM78" s="236"/>
      <c r="AN78" s="237"/>
      <c r="AO78" s="263"/>
      <c r="AP78" s="263"/>
      <c r="AQ78" s="263"/>
      <c r="AR78" s="263"/>
      <c r="AS78" s="263"/>
      <c r="AT78" s="263"/>
      <c r="AU78" s="263"/>
      <c r="AV78" s="263"/>
      <c r="AW78" s="232">
        <v>0</v>
      </c>
      <c r="AX78" s="232"/>
      <c r="AY78" s="232"/>
      <c r="AZ78" s="232"/>
      <c r="BA78" s="232"/>
      <c r="BB78" s="232"/>
      <c r="BC78" s="232"/>
      <c r="BD78" s="232"/>
      <c r="BE78" s="232">
        <f t="shared" ref="BE78" si="4">AO78</f>
        <v>0</v>
      </c>
      <c r="BF78" s="232"/>
      <c r="BG78" s="232"/>
      <c r="BH78" s="232"/>
      <c r="BI78" s="232"/>
      <c r="BJ78" s="232"/>
      <c r="BK78" s="232"/>
      <c r="BL78" s="232"/>
    </row>
    <row r="79" spans="1:78" ht="30" customHeight="1">
      <c r="A79" s="179">
        <v>4</v>
      </c>
      <c r="B79" s="179"/>
      <c r="C79" s="179"/>
      <c r="D79" s="179"/>
      <c r="E79" s="179"/>
      <c r="F79" s="179"/>
      <c r="G79" s="85" t="s">
        <v>111</v>
      </c>
      <c r="H79" s="233"/>
      <c r="I79" s="233"/>
      <c r="J79" s="233"/>
      <c r="K79" s="233"/>
      <c r="L79" s="233"/>
      <c r="M79" s="233"/>
      <c r="N79" s="233"/>
      <c r="O79" s="233"/>
      <c r="P79" s="233"/>
      <c r="Q79" s="233"/>
      <c r="R79" s="233"/>
      <c r="S79" s="233"/>
      <c r="T79" s="233"/>
      <c r="U79" s="233"/>
      <c r="V79" s="233"/>
      <c r="W79" s="233"/>
      <c r="X79" s="233"/>
      <c r="Y79" s="234"/>
      <c r="Z79" s="235" t="s">
        <v>67</v>
      </c>
      <c r="AA79" s="235"/>
      <c r="AB79" s="235"/>
      <c r="AC79" s="235"/>
      <c r="AD79" s="235"/>
      <c r="AE79" s="91" t="s">
        <v>70</v>
      </c>
      <c r="AF79" s="236"/>
      <c r="AG79" s="236"/>
      <c r="AH79" s="236"/>
      <c r="AI79" s="236"/>
      <c r="AJ79" s="236"/>
      <c r="AK79" s="236"/>
      <c r="AL79" s="236"/>
      <c r="AM79" s="236"/>
      <c r="AN79" s="237"/>
      <c r="AO79" s="232"/>
      <c r="AP79" s="232"/>
      <c r="AQ79" s="232"/>
      <c r="AR79" s="232"/>
      <c r="AS79" s="232"/>
      <c r="AT79" s="232"/>
      <c r="AU79" s="232"/>
      <c r="AV79" s="232"/>
      <c r="AW79" s="238">
        <v>1</v>
      </c>
      <c r="AX79" s="238"/>
      <c r="AY79" s="238"/>
      <c r="AZ79" s="238"/>
      <c r="BA79" s="238"/>
      <c r="BB79" s="238"/>
      <c r="BC79" s="238"/>
      <c r="BD79" s="238"/>
      <c r="BE79" s="232">
        <f>AW79</f>
        <v>1</v>
      </c>
      <c r="BF79" s="232"/>
      <c r="BG79" s="232"/>
      <c r="BH79" s="232"/>
      <c r="BI79" s="232"/>
      <c r="BJ79" s="232"/>
      <c r="BK79" s="232"/>
      <c r="BL79" s="232"/>
      <c r="BR79" s="1" t="s">
        <v>339</v>
      </c>
    </row>
    <row r="80" spans="1:78" s="4" customFormat="1" ht="18.75" customHeight="1">
      <c r="A80" s="240">
        <v>0</v>
      </c>
      <c r="B80" s="240"/>
      <c r="C80" s="240"/>
      <c r="D80" s="240"/>
      <c r="E80" s="240"/>
      <c r="F80" s="240"/>
      <c r="G80" s="106" t="s">
        <v>71</v>
      </c>
      <c r="H80" s="241"/>
      <c r="I80" s="241"/>
      <c r="J80" s="241"/>
      <c r="K80" s="241"/>
      <c r="L80" s="241"/>
      <c r="M80" s="241"/>
      <c r="N80" s="241"/>
      <c r="O80" s="241"/>
      <c r="P80" s="241"/>
      <c r="Q80" s="241"/>
      <c r="R80" s="241"/>
      <c r="S80" s="241"/>
      <c r="T80" s="241"/>
      <c r="U80" s="241"/>
      <c r="V80" s="241"/>
      <c r="W80" s="241"/>
      <c r="X80" s="241"/>
      <c r="Y80" s="242"/>
      <c r="Z80" s="243"/>
      <c r="AA80" s="243"/>
      <c r="AB80" s="243"/>
      <c r="AC80" s="243"/>
      <c r="AD80" s="243"/>
      <c r="AE80" s="112"/>
      <c r="AF80" s="244"/>
      <c r="AG80" s="244"/>
      <c r="AH80" s="244"/>
      <c r="AI80" s="244"/>
      <c r="AJ80" s="244"/>
      <c r="AK80" s="244"/>
      <c r="AL80" s="244"/>
      <c r="AM80" s="244"/>
      <c r="AN80" s="245"/>
      <c r="AO80" s="239"/>
      <c r="AP80" s="239"/>
      <c r="AQ80" s="239"/>
      <c r="AR80" s="239"/>
      <c r="AS80" s="239"/>
      <c r="AT80" s="239"/>
      <c r="AU80" s="239"/>
      <c r="AV80" s="239"/>
      <c r="AW80" s="239"/>
      <c r="AX80" s="239"/>
      <c r="AY80" s="239"/>
      <c r="AZ80" s="239"/>
      <c r="BA80" s="239"/>
      <c r="BB80" s="239"/>
      <c r="BC80" s="239"/>
      <c r="BD80" s="239"/>
      <c r="BE80" s="239"/>
      <c r="BF80" s="239"/>
      <c r="BG80" s="239"/>
      <c r="BH80" s="239"/>
      <c r="BI80" s="239"/>
      <c r="BJ80" s="239"/>
      <c r="BK80" s="239"/>
      <c r="BL80" s="239"/>
    </row>
    <row r="81" spans="1:64" ht="60" customHeight="1">
      <c r="A81" s="179">
        <v>1</v>
      </c>
      <c r="B81" s="179"/>
      <c r="C81" s="179"/>
      <c r="D81" s="179"/>
      <c r="E81" s="179"/>
      <c r="F81" s="179"/>
      <c r="G81" s="85" t="s">
        <v>216</v>
      </c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  <c r="S81" s="233"/>
      <c r="T81" s="233"/>
      <c r="U81" s="233"/>
      <c r="V81" s="233"/>
      <c r="W81" s="233"/>
      <c r="X81" s="233"/>
      <c r="Y81" s="234"/>
      <c r="Z81" s="235" t="s">
        <v>67</v>
      </c>
      <c r="AA81" s="235"/>
      <c r="AB81" s="235"/>
      <c r="AC81" s="235"/>
      <c r="AD81" s="235"/>
      <c r="AE81" s="91" t="s">
        <v>217</v>
      </c>
      <c r="AF81" s="236"/>
      <c r="AG81" s="236"/>
      <c r="AH81" s="236"/>
      <c r="AI81" s="236"/>
      <c r="AJ81" s="236"/>
      <c r="AK81" s="236"/>
      <c r="AL81" s="236"/>
      <c r="AM81" s="236"/>
      <c r="AN81" s="237"/>
      <c r="AO81" s="262">
        <f>AO69/AO74</f>
        <v>0.61019283746556474</v>
      </c>
      <c r="AP81" s="262"/>
      <c r="AQ81" s="262"/>
      <c r="AR81" s="262"/>
      <c r="AS81" s="262"/>
      <c r="AT81" s="262"/>
      <c r="AU81" s="262"/>
      <c r="AV81" s="262"/>
      <c r="AW81" s="232">
        <v>0</v>
      </c>
      <c r="AX81" s="232"/>
      <c r="AY81" s="232"/>
      <c r="AZ81" s="232"/>
      <c r="BA81" s="232"/>
      <c r="BB81" s="232"/>
      <c r="BC81" s="232"/>
      <c r="BD81" s="232"/>
      <c r="BE81" s="262">
        <f>AO69/AO74</f>
        <v>0.61019283746556474</v>
      </c>
      <c r="BF81" s="262"/>
      <c r="BG81" s="262"/>
      <c r="BH81" s="262"/>
      <c r="BI81" s="262"/>
      <c r="BJ81" s="262"/>
      <c r="BK81" s="262"/>
      <c r="BL81" s="262"/>
    </row>
    <row r="82" spans="1:64" ht="43.5" customHeight="1">
      <c r="A82" s="179">
        <v>2</v>
      </c>
      <c r="B82" s="179"/>
      <c r="C82" s="179"/>
      <c r="D82" s="179"/>
      <c r="E82" s="179"/>
      <c r="F82" s="179"/>
      <c r="G82" s="85" t="s">
        <v>218</v>
      </c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34"/>
      <c r="Z82" s="235" t="s">
        <v>67</v>
      </c>
      <c r="AA82" s="235"/>
      <c r="AB82" s="235"/>
      <c r="AC82" s="235"/>
      <c r="AD82" s="235"/>
      <c r="AE82" s="91" t="s">
        <v>219</v>
      </c>
      <c r="AF82" s="236"/>
      <c r="AG82" s="236"/>
      <c r="AH82" s="236"/>
      <c r="AI82" s="236"/>
      <c r="AJ82" s="236"/>
      <c r="AK82" s="236"/>
      <c r="AL82" s="236"/>
      <c r="AM82" s="236"/>
      <c r="AN82" s="237"/>
      <c r="AO82" s="232">
        <f>AO70/AO75/12</f>
        <v>6</v>
      </c>
      <c r="AP82" s="232"/>
      <c r="AQ82" s="232"/>
      <c r="AR82" s="232"/>
      <c r="AS82" s="232"/>
      <c r="AT82" s="232"/>
      <c r="AU82" s="232"/>
      <c r="AV82" s="232"/>
      <c r="AW82" s="232">
        <v>0</v>
      </c>
      <c r="AX82" s="232"/>
      <c r="AY82" s="232"/>
      <c r="AZ82" s="232"/>
      <c r="BA82" s="232"/>
      <c r="BB82" s="232"/>
      <c r="BC82" s="232"/>
      <c r="BD82" s="232"/>
      <c r="BE82" s="232">
        <f>AO70/AO75/12</f>
        <v>6</v>
      </c>
      <c r="BF82" s="232"/>
      <c r="BG82" s="232"/>
      <c r="BH82" s="232"/>
      <c r="BI82" s="232"/>
      <c r="BJ82" s="232"/>
      <c r="BK82" s="232"/>
      <c r="BL82" s="232"/>
    </row>
    <row r="83" spans="1:64" ht="42.75" customHeight="1">
      <c r="A83" s="179">
        <v>3</v>
      </c>
      <c r="B83" s="179"/>
      <c r="C83" s="179"/>
      <c r="D83" s="179"/>
      <c r="E83" s="179"/>
      <c r="F83" s="179"/>
      <c r="G83" s="85" t="s">
        <v>220</v>
      </c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34"/>
      <c r="Z83" s="235" t="s">
        <v>68</v>
      </c>
      <c r="AA83" s="235"/>
      <c r="AB83" s="235"/>
      <c r="AC83" s="235"/>
      <c r="AD83" s="235"/>
      <c r="AE83" s="91" t="s">
        <v>221</v>
      </c>
      <c r="AF83" s="236"/>
      <c r="AG83" s="236"/>
      <c r="AH83" s="236"/>
      <c r="AI83" s="236"/>
      <c r="AJ83" s="236"/>
      <c r="AK83" s="236"/>
      <c r="AL83" s="236"/>
      <c r="AM83" s="236"/>
      <c r="AN83" s="237"/>
      <c r="AO83" s="232">
        <f>AO71/AO76</f>
        <v>102.27558303071014</v>
      </c>
      <c r="AP83" s="232"/>
      <c r="AQ83" s="232"/>
      <c r="AR83" s="232"/>
      <c r="AS83" s="232"/>
      <c r="AT83" s="232"/>
      <c r="AU83" s="232"/>
      <c r="AV83" s="232"/>
      <c r="AW83" s="232">
        <v>0</v>
      </c>
      <c r="AX83" s="232"/>
      <c r="AY83" s="232"/>
      <c r="AZ83" s="232"/>
      <c r="BA83" s="232"/>
      <c r="BB83" s="232"/>
      <c r="BC83" s="232"/>
      <c r="BD83" s="232"/>
      <c r="BE83" s="232">
        <f>AO71/AO76</f>
        <v>102.27558303071014</v>
      </c>
      <c r="BF83" s="232"/>
      <c r="BG83" s="232"/>
      <c r="BH83" s="232"/>
      <c r="BI83" s="232"/>
      <c r="BJ83" s="232"/>
      <c r="BK83" s="232"/>
      <c r="BL83" s="232"/>
    </row>
    <row r="84" spans="1:64" ht="49.5" customHeight="1">
      <c r="A84" s="179">
        <v>4</v>
      </c>
      <c r="B84" s="179"/>
      <c r="C84" s="179"/>
      <c r="D84" s="179"/>
      <c r="E84" s="179"/>
      <c r="F84" s="179"/>
      <c r="G84" s="85" t="s">
        <v>116</v>
      </c>
      <c r="H84" s="233"/>
      <c r="I84" s="233"/>
      <c r="J84" s="233"/>
      <c r="K84" s="233"/>
      <c r="L84" s="233"/>
      <c r="M84" s="233"/>
      <c r="N84" s="233"/>
      <c r="O84" s="233"/>
      <c r="P84" s="233"/>
      <c r="Q84" s="233"/>
      <c r="R84" s="233"/>
      <c r="S84" s="233"/>
      <c r="T84" s="233"/>
      <c r="U84" s="233"/>
      <c r="V84" s="233"/>
      <c r="W84" s="233"/>
      <c r="X84" s="233"/>
      <c r="Y84" s="234"/>
      <c r="Z84" s="235" t="s">
        <v>68</v>
      </c>
      <c r="AA84" s="235"/>
      <c r="AB84" s="235"/>
      <c r="AC84" s="235"/>
      <c r="AD84" s="235"/>
      <c r="AE84" s="91" t="s">
        <v>117</v>
      </c>
      <c r="AF84" s="236"/>
      <c r="AG84" s="236"/>
      <c r="AH84" s="236"/>
      <c r="AI84" s="236"/>
      <c r="AJ84" s="236"/>
      <c r="AK84" s="236"/>
      <c r="AL84" s="236"/>
      <c r="AM84" s="236"/>
      <c r="AN84" s="237"/>
      <c r="AO84" s="232"/>
      <c r="AP84" s="232"/>
      <c r="AQ84" s="232"/>
      <c r="AR84" s="232"/>
      <c r="AS84" s="232"/>
      <c r="AT84" s="232"/>
      <c r="AU84" s="232"/>
      <c r="AV84" s="232"/>
      <c r="AW84" s="232">
        <f>AW72/AW79</f>
        <v>64000</v>
      </c>
      <c r="AX84" s="232"/>
      <c r="AY84" s="232"/>
      <c r="AZ84" s="232"/>
      <c r="BA84" s="232"/>
      <c r="BB84" s="232"/>
      <c r="BC84" s="232"/>
      <c r="BD84" s="232"/>
      <c r="BE84" s="232"/>
      <c r="BF84" s="232"/>
      <c r="BG84" s="232"/>
      <c r="BH84" s="232"/>
      <c r="BI84" s="232"/>
      <c r="BJ84" s="232"/>
      <c r="BK84" s="232"/>
      <c r="BL84" s="232"/>
    </row>
    <row r="85" spans="1:64" s="4" customFormat="1" ht="17.25" customHeight="1">
      <c r="A85" s="240">
        <v>0</v>
      </c>
      <c r="B85" s="240"/>
      <c r="C85" s="240"/>
      <c r="D85" s="240"/>
      <c r="E85" s="240"/>
      <c r="F85" s="240"/>
      <c r="G85" s="106" t="s">
        <v>72</v>
      </c>
      <c r="H85" s="241"/>
      <c r="I85" s="241"/>
      <c r="J85" s="241"/>
      <c r="K85" s="241"/>
      <c r="L85" s="241"/>
      <c r="M85" s="241"/>
      <c r="N85" s="241"/>
      <c r="O85" s="241"/>
      <c r="P85" s="241"/>
      <c r="Q85" s="241"/>
      <c r="R85" s="241"/>
      <c r="S85" s="241"/>
      <c r="T85" s="241"/>
      <c r="U85" s="241"/>
      <c r="V85" s="241"/>
      <c r="W85" s="241"/>
      <c r="X85" s="241"/>
      <c r="Y85" s="242"/>
      <c r="Z85" s="243"/>
      <c r="AA85" s="243"/>
      <c r="AB85" s="243"/>
      <c r="AC85" s="243"/>
      <c r="AD85" s="243"/>
      <c r="AE85" s="112"/>
      <c r="AF85" s="244"/>
      <c r="AG85" s="244"/>
      <c r="AH85" s="244"/>
      <c r="AI85" s="244"/>
      <c r="AJ85" s="244"/>
      <c r="AK85" s="244"/>
      <c r="AL85" s="244"/>
      <c r="AM85" s="244"/>
      <c r="AN85" s="245"/>
      <c r="AO85" s="257"/>
      <c r="AP85" s="257"/>
      <c r="AQ85" s="257"/>
      <c r="AR85" s="257"/>
      <c r="AS85" s="257"/>
      <c r="AT85" s="257"/>
      <c r="AU85" s="257"/>
      <c r="AV85" s="257"/>
      <c r="AW85" s="257"/>
      <c r="AX85" s="257"/>
      <c r="AY85" s="257"/>
      <c r="AZ85" s="257"/>
      <c r="BA85" s="257"/>
      <c r="BB85" s="257"/>
      <c r="BC85" s="257"/>
      <c r="BD85" s="257"/>
      <c r="BE85" s="257"/>
      <c r="BF85" s="257"/>
      <c r="BG85" s="257"/>
      <c r="BH85" s="257"/>
      <c r="BI85" s="257"/>
      <c r="BJ85" s="257"/>
      <c r="BK85" s="257"/>
      <c r="BL85" s="257"/>
    </row>
    <row r="86" spans="1:64" ht="46.5" customHeight="1">
      <c r="A86" s="179">
        <v>1</v>
      </c>
      <c r="B86" s="179"/>
      <c r="C86" s="179"/>
      <c r="D86" s="179"/>
      <c r="E86" s="179"/>
      <c r="F86" s="179"/>
      <c r="G86" s="85" t="s">
        <v>222</v>
      </c>
      <c r="H86" s="233"/>
      <c r="I86" s="233"/>
      <c r="J86" s="233"/>
      <c r="K86" s="233"/>
      <c r="L86" s="233"/>
      <c r="M86" s="233"/>
      <c r="N86" s="233"/>
      <c r="O86" s="233"/>
      <c r="P86" s="233"/>
      <c r="Q86" s="233"/>
      <c r="R86" s="233"/>
      <c r="S86" s="233"/>
      <c r="T86" s="233"/>
      <c r="U86" s="233"/>
      <c r="V86" s="233"/>
      <c r="W86" s="233"/>
      <c r="X86" s="233"/>
      <c r="Y86" s="234"/>
      <c r="Z86" s="235" t="s">
        <v>73</v>
      </c>
      <c r="AA86" s="235"/>
      <c r="AB86" s="235"/>
      <c r="AC86" s="235"/>
      <c r="AD86" s="235"/>
      <c r="AE86" s="91" t="s">
        <v>223</v>
      </c>
      <c r="AF86" s="236"/>
      <c r="AG86" s="236"/>
      <c r="AH86" s="236"/>
      <c r="AI86" s="236"/>
      <c r="AJ86" s="236"/>
      <c r="AK86" s="236"/>
      <c r="AL86" s="236"/>
      <c r="AM86" s="236"/>
      <c r="AN86" s="237"/>
      <c r="AO86" s="232">
        <v>100</v>
      </c>
      <c r="AP86" s="232"/>
      <c r="AQ86" s="232"/>
      <c r="AR86" s="232"/>
      <c r="AS86" s="232"/>
      <c r="AT86" s="232"/>
      <c r="AU86" s="232"/>
      <c r="AV86" s="232"/>
      <c r="AW86" s="232">
        <v>0</v>
      </c>
      <c r="AX86" s="232"/>
      <c r="AY86" s="232"/>
      <c r="AZ86" s="232"/>
      <c r="BA86" s="232"/>
      <c r="BB86" s="232"/>
      <c r="BC86" s="232"/>
      <c r="BD86" s="232"/>
      <c r="BE86" s="232">
        <f>AO86</f>
        <v>100</v>
      </c>
      <c r="BF86" s="232"/>
      <c r="BG86" s="232"/>
      <c r="BH86" s="232"/>
      <c r="BI86" s="232"/>
      <c r="BJ86" s="232"/>
      <c r="BK86" s="232"/>
      <c r="BL86" s="232"/>
    </row>
    <row r="87" spans="1:64" ht="42" customHeight="1">
      <c r="A87" s="179">
        <v>2</v>
      </c>
      <c r="B87" s="179"/>
      <c r="C87" s="179"/>
      <c r="D87" s="179"/>
      <c r="E87" s="179"/>
      <c r="F87" s="179"/>
      <c r="G87" s="85" t="s">
        <v>122</v>
      </c>
      <c r="H87" s="233"/>
      <c r="I87" s="233"/>
      <c r="J87" s="233"/>
      <c r="K87" s="233"/>
      <c r="L87" s="233"/>
      <c r="M87" s="233"/>
      <c r="N87" s="233"/>
      <c r="O87" s="233"/>
      <c r="P87" s="233"/>
      <c r="Q87" s="233"/>
      <c r="R87" s="233"/>
      <c r="S87" s="233"/>
      <c r="T87" s="233"/>
      <c r="U87" s="233"/>
      <c r="V87" s="233"/>
      <c r="W87" s="233"/>
      <c r="X87" s="233"/>
      <c r="Y87" s="234"/>
      <c r="Z87" s="235" t="s">
        <v>73</v>
      </c>
      <c r="AA87" s="235"/>
      <c r="AB87" s="235"/>
      <c r="AC87" s="235"/>
      <c r="AD87" s="235"/>
      <c r="AE87" s="91" t="s">
        <v>224</v>
      </c>
      <c r="AF87" s="236"/>
      <c r="AG87" s="236"/>
      <c r="AH87" s="236"/>
      <c r="AI87" s="236"/>
      <c r="AJ87" s="236"/>
      <c r="AK87" s="236"/>
      <c r="AL87" s="236"/>
      <c r="AM87" s="236"/>
      <c r="AN87" s="237"/>
      <c r="AO87" s="232">
        <v>94</v>
      </c>
      <c r="AP87" s="232"/>
      <c r="AQ87" s="232"/>
      <c r="AR87" s="232"/>
      <c r="AS87" s="232"/>
      <c r="AT87" s="232"/>
      <c r="AU87" s="232"/>
      <c r="AV87" s="232"/>
      <c r="AW87" s="232">
        <v>0</v>
      </c>
      <c r="AX87" s="232"/>
      <c r="AY87" s="232"/>
      <c r="AZ87" s="232"/>
      <c r="BA87" s="232"/>
      <c r="BB87" s="232"/>
      <c r="BC87" s="232"/>
      <c r="BD87" s="232"/>
      <c r="BE87" s="232">
        <f>AO87</f>
        <v>94</v>
      </c>
      <c r="BF87" s="232"/>
      <c r="BG87" s="232"/>
      <c r="BH87" s="232"/>
      <c r="BI87" s="232"/>
      <c r="BJ87" s="232"/>
      <c r="BK87" s="232"/>
      <c r="BL87" s="232"/>
    </row>
    <row r="88" spans="1:64" ht="46.5" customHeight="1">
      <c r="A88" s="179">
        <v>3</v>
      </c>
      <c r="B88" s="179"/>
      <c r="C88" s="179"/>
      <c r="D88" s="179"/>
      <c r="E88" s="179"/>
      <c r="F88" s="179"/>
      <c r="G88" s="85" t="s">
        <v>123</v>
      </c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34"/>
      <c r="Z88" s="235" t="s">
        <v>73</v>
      </c>
      <c r="AA88" s="235"/>
      <c r="AB88" s="235"/>
      <c r="AC88" s="235"/>
      <c r="AD88" s="235"/>
      <c r="AE88" s="91" t="s">
        <v>98</v>
      </c>
      <c r="AF88" s="236"/>
      <c r="AG88" s="236"/>
      <c r="AH88" s="236"/>
      <c r="AI88" s="236"/>
      <c r="AJ88" s="236"/>
      <c r="AK88" s="236"/>
      <c r="AL88" s="236"/>
      <c r="AM88" s="236"/>
      <c r="AN88" s="237"/>
      <c r="AO88" s="232">
        <v>0</v>
      </c>
      <c r="AP88" s="232"/>
      <c r="AQ88" s="232"/>
      <c r="AR88" s="232"/>
      <c r="AS88" s="232"/>
      <c r="AT88" s="232"/>
      <c r="AU88" s="232"/>
      <c r="AV88" s="232"/>
      <c r="AW88" s="232">
        <v>99</v>
      </c>
      <c r="AX88" s="232"/>
      <c r="AY88" s="232"/>
      <c r="AZ88" s="232"/>
      <c r="BA88" s="232"/>
      <c r="BB88" s="232"/>
      <c r="BC88" s="232"/>
      <c r="BD88" s="232"/>
      <c r="BE88" s="232">
        <f>AW88</f>
        <v>99</v>
      </c>
      <c r="BF88" s="232"/>
      <c r="BG88" s="232"/>
      <c r="BH88" s="232"/>
      <c r="BI88" s="232"/>
      <c r="BJ88" s="232"/>
      <c r="BK88" s="232"/>
      <c r="BL88" s="232"/>
    </row>
    <row r="89" spans="1:64" ht="7.5" customHeight="1"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</row>
    <row r="90" spans="1:64" hidden="1"/>
    <row r="91" spans="1:64" ht="16.5" customHeight="1">
      <c r="A91" s="97" t="s">
        <v>80</v>
      </c>
      <c r="B91" s="98"/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/>
      <c r="Q91" s="98"/>
      <c r="R91" s="98"/>
      <c r="S91" s="98"/>
      <c r="T91" s="98"/>
      <c r="U91" s="98"/>
      <c r="V91" s="98"/>
      <c r="W91" s="99"/>
      <c r="X91" s="99"/>
      <c r="Y91" s="99"/>
      <c r="Z91" s="99"/>
      <c r="AA91" s="99"/>
      <c r="AB91" s="99"/>
      <c r="AC91" s="99"/>
      <c r="AD91" s="99"/>
      <c r="AE91" s="99"/>
      <c r="AF91" s="99"/>
      <c r="AG91" s="99"/>
      <c r="AH91" s="99"/>
      <c r="AI91" s="99"/>
      <c r="AJ91" s="99"/>
      <c r="AK91" s="99"/>
      <c r="AL91" s="99"/>
      <c r="AM91" s="99"/>
      <c r="AN91" s="45"/>
      <c r="AO91" s="100" t="s">
        <v>82</v>
      </c>
      <c r="AP91" s="101"/>
      <c r="AQ91" s="101"/>
      <c r="AR91" s="101"/>
      <c r="AS91" s="101"/>
      <c r="AT91" s="101"/>
      <c r="AU91" s="101"/>
      <c r="AV91" s="101"/>
      <c r="AW91" s="101"/>
      <c r="AX91" s="101"/>
      <c r="AY91" s="101"/>
      <c r="AZ91" s="101"/>
      <c r="BA91" s="101"/>
      <c r="BB91" s="101"/>
      <c r="BC91" s="101"/>
      <c r="BD91" s="101"/>
      <c r="BE91" s="101"/>
      <c r="BF91" s="101"/>
      <c r="BG91" s="101"/>
    </row>
    <row r="92" spans="1:64" ht="10.5" customHeight="1">
      <c r="W92" s="69" t="s">
        <v>5</v>
      </c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O92" s="69" t="s">
        <v>52</v>
      </c>
      <c r="AP92" s="69"/>
      <c r="AQ92" s="69"/>
      <c r="AR92" s="69"/>
      <c r="AS92" s="69"/>
      <c r="AT92" s="69"/>
      <c r="AU92" s="69"/>
      <c r="AV92" s="69"/>
      <c r="AW92" s="69"/>
      <c r="AX92" s="69"/>
      <c r="AY92" s="69"/>
      <c r="AZ92" s="69"/>
      <c r="BA92" s="69"/>
      <c r="BB92" s="69"/>
      <c r="BC92" s="69"/>
      <c r="BD92" s="69"/>
      <c r="BE92" s="69"/>
      <c r="BF92" s="69"/>
      <c r="BG92" s="69"/>
    </row>
    <row r="93" spans="1:64" ht="14.25" customHeight="1">
      <c r="A93" s="70" t="s">
        <v>3</v>
      </c>
      <c r="B93" s="70"/>
      <c r="C93" s="70"/>
      <c r="D93" s="70"/>
      <c r="E93" s="70"/>
      <c r="F93" s="70"/>
      <c r="G93" s="70"/>
    </row>
    <row r="94" spans="1:64" ht="14.25" customHeight="1">
      <c r="A94" s="94" t="s">
        <v>79</v>
      </c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5"/>
      <c r="AK94" s="95"/>
      <c r="AL94" s="95"/>
      <c r="AM94" s="95"/>
      <c r="AN94" s="95"/>
      <c r="AO94" s="95"/>
      <c r="AP94" s="95"/>
      <c r="AQ94" s="95"/>
      <c r="AR94" s="95"/>
      <c r="AS94" s="95"/>
    </row>
    <row r="95" spans="1:64">
      <c r="A95" s="96" t="s">
        <v>47</v>
      </c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  <c r="AA95" s="96"/>
      <c r="AB95" s="96"/>
      <c r="AC95" s="96"/>
      <c r="AD95" s="96"/>
      <c r="AE95" s="96"/>
      <c r="AF95" s="96"/>
      <c r="AG95" s="96"/>
      <c r="AH95" s="96"/>
      <c r="AI95" s="96"/>
      <c r="AJ95" s="96"/>
      <c r="AK95" s="96"/>
      <c r="AL95" s="96"/>
      <c r="AM95" s="96"/>
      <c r="AN95" s="96"/>
      <c r="AO95" s="96"/>
      <c r="AP95" s="96"/>
      <c r="AQ95" s="96"/>
      <c r="AR95" s="96"/>
      <c r="AS95" s="96"/>
    </row>
    <row r="96" spans="1:64" ht="10.5" customHeight="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</row>
    <row r="97" spans="1:59" ht="16.5" customHeight="1">
      <c r="A97" s="97" t="s">
        <v>81</v>
      </c>
      <c r="B97" s="98"/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  <c r="Q97" s="98"/>
      <c r="R97" s="98"/>
      <c r="S97" s="98"/>
      <c r="T97" s="98"/>
      <c r="U97" s="98"/>
      <c r="V97" s="98"/>
      <c r="W97" s="99"/>
      <c r="X97" s="99"/>
      <c r="Y97" s="99"/>
      <c r="Z97" s="99"/>
      <c r="AA97" s="99"/>
      <c r="AB97" s="99"/>
      <c r="AC97" s="99"/>
      <c r="AD97" s="99"/>
      <c r="AE97" s="99"/>
      <c r="AF97" s="99"/>
      <c r="AG97" s="99"/>
      <c r="AH97" s="99"/>
      <c r="AI97" s="99"/>
      <c r="AJ97" s="99"/>
      <c r="AK97" s="99"/>
      <c r="AL97" s="99"/>
      <c r="AM97" s="99"/>
      <c r="AN97" s="45"/>
      <c r="AO97" s="100" t="s">
        <v>83</v>
      </c>
      <c r="AP97" s="101"/>
      <c r="AQ97" s="101"/>
      <c r="AR97" s="101"/>
      <c r="AS97" s="101"/>
      <c r="AT97" s="101"/>
      <c r="AU97" s="101"/>
      <c r="AV97" s="101"/>
      <c r="AW97" s="101"/>
      <c r="AX97" s="101"/>
      <c r="AY97" s="101"/>
      <c r="AZ97" s="101"/>
      <c r="BA97" s="101"/>
      <c r="BB97" s="101"/>
      <c r="BC97" s="101"/>
      <c r="BD97" s="101"/>
      <c r="BE97" s="101"/>
      <c r="BF97" s="101"/>
      <c r="BG97" s="101"/>
    </row>
    <row r="98" spans="1:59" ht="12" customHeight="1">
      <c r="W98" s="69" t="s">
        <v>5</v>
      </c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O98" s="69" t="s">
        <v>52</v>
      </c>
      <c r="AP98" s="69"/>
      <c r="AQ98" s="69"/>
      <c r="AR98" s="69"/>
      <c r="AS98" s="69"/>
      <c r="AT98" s="69"/>
      <c r="AU98" s="69"/>
      <c r="AV98" s="69"/>
      <c r="AW98" s="69"/>
      <c r="AX98" s="69"/>
      <c r="AY98" s="69"/>
      <c r="AZ98" s="69"/>
      <c r="BA98" s="69"/>
      <c r="BB98" s="69"/>
      <c r="BC98" s="69"/>
      <c r="BD98" s="69"/>
      <c r="BE98" s="69"/>
      <c r="BF98" s="69"/>
      <c r="BG98" s="69"/>
    </row>
    <row r="99" spans="1:59" ht="10.5" customHeight="1">
      <c r="A99" s="80">
        <v>44880</v>
      </c>
      <c r="B99" s="81"/>
      <c r="C99" s="81"/>
      <c r="D99" s="81"/>
      <c r="E99" s="81"/>
      <c r="F99" s="81"/>
      <c r="G99" s="81"/>
      <c r="H99" s="81"/>
    </row>
    <row r="100" spans="1:59" ht="10.5" customHeight="1">
      <c r="A100" s="261" t="s">
        <v>45</v>
      </c>
      <c r="B100" s="261"/>
      <c r="C100" s="261"/>
      <c r="D100" s="261"/>
      <c r="E100" s="261"/>
      <c r="F100" s="261"/>
      <c r="G100" s="261"/>
      <c r="H100" s="261"/>
      <c r="I100" s="49"/>
      <c r="J100" s="49"/>
      <c r="K100" s="49"/>
      <c r="L100" s="49"/>
      <c r="M100" s="49"/>
      <c r="N100" s="49"/>
      <c r="O100" s="49"/>
      <c r="P100" s="49"/>
      <c r="Q100" s="49"/>
    </row>
    <row r="101" spans="1:59">
      <c r="A101" s="23" t="s">
        <v>46</v>
      </c>
    </row>
  </sheetData>
  <mergeCells count="313">
    <mergeCell ref="BE72:BL72"/>
    <mergeCell ref="A79:F79"/>
    <mergeCell ref="G79:Y79"/>
    <mergeCell ref="Z79:AD79"/>
    <mergeCell ref="AE79:AN79"/>
    <mergeCell ref="AO79:AV79"/>
    <mergeCell ref="AW79:BD79"/>
    <mergeCell ref="BE79:BL79"/>
    <mergeCell ref="G88:Y88"/>
    <mergeCell ref="Z88:AD88"/>
    <mergeCell ref="AE88:AN88"/>
    <mergeCell ref="A88:F88"/>
    <mergeCell ref="AO88:AV88"/>
    <mergeCell ref="AW88:BD88"/>
    <mergeCell ref="BE88:BL88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D51:AB51"/>
    <mergeCell ref="A51:C51"/>
    <mergeCell ref="AC51:AJ51"/>
    <mergeCell ref="AK51:AR51"/>
    <mergeCell ref="AS51:AZ51"/>
    <mergeCell ref="A72:F72"/>
    <mergeCell ref="G72:Y72"/>
    <mergeCell ref="Z72:AD72"/>
    <mergeCell ref="AE72:AN72"/>
    <mergeCell ref="AO72:AV72"/>
    <mergeCell ref="AW72:BD72"/>
    <mergeCell ref="A55:AY55"/>
    <mergeCell ref="A56:C57"/>
    <mergeCell ref="D56:AA57"/>
    <mergeCell ref="AB56:AI57"/>
    <mergeCell ref="AJ56:AQ57"/>
    <mergeCell ref="AR56:AY57"/>
    <mergeCell ref="A52:C52"/>
    <mergeCell ref="D52:AB52"/>
    <mergeCell ref="AC52:AJ52"/>
    <mergeCell ref="AK52:AR52"/>
    <mergeCell ref="AS52:AZ52"/>
    <mergeCell ref="A54:BL54"/>
    <mergeCell ref="A58:C58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A31:F31"/>
    <mergeCell ref="G31:BL31"/>
    <mergeCell ref="A32:F32"/>
    <mergeCell ref="G32:BL32"/>
    <mergeCell ref="A33:F33"/>
    <mergeCell ref="G33:BL33"/>
    <mergeCell ref="A25:BL25"/>
    <mergeCell ref="A26:BL26"/>
    <mergeCell ref="A28:BL28"/>
    <mergeCell ref="A29:F29"/>
    <mergeCell ref="G29:BL29"/>
    <mergeCell ref="A30:F30"/>
    <mergeCell ref="G30:BL30"/>
    <mergeCell ref="A41:F41"/>
    <mergeCell ref="G41:BL41"/>
    <mergeCell ref="A42:F42"/>
    <mergeCell ref="G42:BL42"/>
    <mergeCell ref="A44:AZ44"/>
    <mergeCell ref="A45:AZ45"/>
    <mergeCell ref="A35:BL35"/>
    <mergeCell ref="A36:BL36"/>
    <mergeCell ref="A38:BL38"/>
    <mergeCell ref="A39:F39"/>
    <mergeCell ref="G39:BL39"/>
    <mergeCell ref="A40:F40"/>
    <mergeCell ref="G40:BL40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4:BL64"/>
    <mergeCell ref="A65:F65"/>
    <mergeCell ref="G65:Y65"/>
    <mergeCell ref="Z65:AD65"/>
    <mergeCell ref="AE65:AN65"/>
    <mergeCell ref="AO65:AV65"/>
    <mergeCell ref="AW65:BD65"/>
    <mergeCell ref="BE65:BL65"/>
    <mergeCell ref="A60:C60"/>
    <mergeCell ref="D60:AA60"/>
    <mergeCell ref="AB60:AI60"/>
    <mergeCell ref="AJ60:AQ60"/>
    <mergeCell ref="AR60:AY60"/>
    <mergeCell ref="A62:C62"/>
    <mergeCell ref="D62:AA62"/>
    <mergeCell ref="AB62:AI62"/>
    <mergeCell ref="AJ62:AQ62"/>
    <mergeCell ref="AR62:AY62"/>
    <mergeCell ref="A61:C61"/>
    <mergeCell ref="D61:AA61"/>
    <mergeCell ref="AB61:AI61"/>
    <mergeCell ref="AJ61:AQ61"/>
    <mergeCell ref="AR61:AY61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A99:H99"/>
    <mergeCell ref="A100:H100"/>
    <mergeCell ref="A94:AS94"/>
    <mergeCell ref="A95:AS95"/>
    <mergeCell ref="A97:V97"/>
    <mergeCell ref="W97:AM97"/>
    <mergeCell ref="AO97:BG97"/>
    <mergeCell ref="BE87:BL87"/>
    <mergeCell ref="A91:V91"/>
    <mergeCell ref="W91:AM91"/>
    <mergeCell ref="AO91:BG91"/>
    <mergeCell ref="W92:AM92"/>
    <mergeCell ref="AO92:BG92"/>
    <mergeCell ref="A87:F87"/>
    <mergeCell ref="G87:Y87"/>
    <mergeCell ref="Z87:AD87"/>
    <mergeCell ref="AE87:AN87"/>
    <mergeCell ref="AO87:AV87"/>
    <mergeCell ref="AW87:BD87"/>
    <mergeCell ref="A93:G93"/>
    <mergeCell ref="W98:AM98"/>
    <mergeCell ref="AO98:BG98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Q76:BT76"/>
    <mergeCell ref="AW84:BD84"/>
    <mergeCell ref="BE84:BL84"/>
    <mergeCell ref="A84:F84"/>
    <mergeCell ref="G84:Y84"/>
    <mergeCell ref="Z84:AD84"/>
    <mergeCell ref="AE84:AN84"/>
    <mergeCell ref="AO84:AV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</mergeCells>
  <conditionalFormatting sqref="H68:L68 G68:G72 H77:L79 G74:G79 G79:L79 G86:G88 G81:G84">
    <cfRule type="cellIs" dxfId="33" priority="21" stopIfTrue="1" operator="equal">
      <formula>$G67</formula>
    </cfRule>
  </conditionalFormatting>
  <conditionalFormatting sqref="D52:I52">
    <cfRule type="cellIs" dxfId="32" priority="20" stopIfTrue="1" operator="equal">
      <formula>$D50</formula>
    </cfRule>
  </conditionalFormatting>
  <conditionalFormatting sqref="A68:F88">
    <cfRule type="cellIs" dxfId="31" priority="19" stopIfTrue="1" operator="equal">
      <formula>0</formula>
    </cfRule>
  </conditionalFormatting>
  <conditionalFormatting sqref="D50:D51">
    <cfRule type="cellIs" dxfId="30" priority="22" stopIfTrue="1" operator="equal">
      <formula>$D49</formula>
    </cfRule>
  </conditionalFormatting>
  <conditionalFormatting sqref="D51">
    <cfRule type="cellIs" dxfId="29" priority="18" stopIfTrue="1" operator="equal">
      <formula>$D50</formula>
    </cfRule>
  </conditionalFormatting>
  <conditionalFormatting sqref="G73:L73 G80:L80 G85:L85">
    <cfRule type="cellIs" dxfId="28" priority="24" stopIfTrue="1" operator="equal">
      <formula>$G71</formula>
    </cfRule>
  </conditionalFormatting>
  <conditionalFormatting sqref="G72">
    <cfRule type="cellIs" dxfId="27" priority="17" stopIfTrue="1" operator="equal">
      <formula>$G71</formula>
    </cfRule>
  </conditionalFormatting>
  <conditionalFormatting sqref="G79">
    <cfRule type="cellIs" dxfId="26" priority="16" stopIfTrue="1" operator="equal">
      <formula>$G78</formula>
    </cfRule>
  </conditionalFormatting>
  <conditionalFormatting sqref="G88">
    <cfRule type="cellIs" dxfId="25" priority="15" stopIfTrue="1" operator="equal">
      <formula>$G87</formula>
    </cfRule>
  </conditionalFormatting>
  <conditionalFormatting sqref="G84">
    <cfRule type="cellIs" dxfId="24" priority="14" stopIfTrue="1" operator="equal">
      <formula>$G83</formula>
    </cfRule>
  </conditionalFormatting>
  <conditionalFormatting sqref="D51">
    <cfRule type="cellIs" dxfId="23" priority="13" stopIfTrue="1" operator="equal">
      <formula>$D50</formula>
    </cfRule>
  </conditionalFormatting>
  <conditionalFormatting sqref="D51">
    <cfRule type="cellIs" dxfId="22" priority="12" stopIfTrue="1" operator="equal">
      <formula>$D49</formula>
    </cfRule>
  </conditionalFormatting>
  <conditionalFormatting sqref="D51">
    <cfRule type="cellIs" dxfId="21" priority="11" stopIfTrue="1" operator="equal">
      <formula>$D50</formula>
    </cfRule>
  </conditionalFormatting>
  <conditionalFormatting sqref="G72">
    <cfRule type="cellIs" dxfId="20" priority="10" stopIfTrue="1" operator="equal">
      <formula>$G71</formula>
    </cfRule>
  </conditionalFormatting>
  <conditionalFormatting sqref="G72">
    <cfRule type="cellIs" dxfId="19" priority="9" stopIfTrue="1" operator="equal">
      <formula>$G70</formula>
    </cfRule>
  </conditionalFormatting>
  <conditionalFormatting sqref="G72">
    <cfRule type="cellIs" dxfId="18" priority="8" stopIfTrue="1" operator="equal">
      <formula>$G71</formula>
    </cfRule>
  </conditionalFormatting>
  <conditionalFormatting sqref="G79">
    <cfRule type="cellIs" dxfId="17" priority="7" stopIfTrue="1" operator="equal">
      <formula>$G78</formula>
    </cfRule>
  </conditionalFormatting>
  <conditionalFormatting sqref="G79">
    <cfRule type="cellIs" dxfId="16" priority="6" stopIfTrue="1" operator="equal">
      <formula>$G77</formula>
    </cfRule>
  </conditionalFormatting>
  <conditionalFormatting sqref="G79">
    <cfRule type="cellIs" dxfId="15" priority="5" stopIfTrue="1" operator="equal">
      <formula>$G78</formula>
    </cfRule>
  </conditionalFormatting>
  <conditionalFormatting sqref="G84">
    <cfRule type="cellIs" dxfId="14" priority="4" stopIfTrue="1" operator="equal">
      <formula>$G83</formula>
    </cfRule>
  </conditionalFormatting>
  <conditionalFormatting sqref="G84">
    <cfRule type="cellIs" dxfId="13" priority="3" stopIfTrue="1" operator="equal">
      <formula>$G83</formula>
    </cfRule>
  </conditionalFormatting>
  <conditionalFormatting sqref="G88">
    <cfRule type="cellIs" dxfId="12" priority="2" stopIfTrue="1" operator="equal">
      <formula>$G87</formula>
    </cfRule>
  </conditionalFormatting>
  <conditionalFormatting sqref="G88">
    <cfRule type="cellIs" dxfId="11" priority="1" stopIfTrue="1" operator="equal">
      <formula>$G87</formula>
    </cfRule>
  </conditionalFormatting>
  <pageMargins left="0.31496062992125984" right="0.31496062992125984" top="0.78740157480314965" bottom="0.39370078740157483" header="0" footer="0"/>
  <pageSetup paperSize="9" scale="78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4"/>
  <sheetViews>
    <sheetView topLeftCell="A26" zoomScaleSheetLayoutView="100" workbookViewId="0">
      <selection activeCell="A26" sqref="A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7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7" ht="15" customHeight="1">
      <c r="AO3" s="198" t="s">
        <v>77</v>
      </c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D3" s="199"/>
      <c r="BE3" s="199"/>
      <c r="BF3" s="199"/>
      <c r="BG3" s="199"/>
      <c r="BH3" s="199"/>
      <c r="BI3" s="199"/>
      <c r="BJ3" s="199"/>
      <c r="BK3" s="199"/>
      <c r="BL3" s="199"/>
    </row>
    <row r="4" spans="1:77" ht="32.1" customHeight="1">
      <c r="AO4" s="200" t="s">
        <v>78</v>
      </c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</row>
    <row r="5" spans="1:77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7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7" ht="12.75" customHeight="1">
      <c r="AO7" s="192" t="s">
        <v>332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333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7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207" t="s">
        <v>21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  <c r="BI10" s="207"/>
      <c r="BJ10" s="207"/>
      <c r="BK10" s="207"/>
      <c r="BL10" s="207"/>
    </row>
    <row r="11" spans="1:77" ht="15.75" customHeight="1">
      <c r="A11" s="207" t="s">
        <v>87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</row>
    <row r="12" spans="1:77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7" customFormat="1" ht="14.25" customHeight="1">
      <c r="A13" s="51" t="s">
        <v>53</v>
      </c>
      <c r="B13" s="203" t="s">
        <v>74</v>
      </c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52"/>
      <c r="N13" s="205" t="s">
        <v>78</v>
      </c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  <c r="AR13" s="199"/>
      <c r="AS13" s="199"/>
      <c r="AT13" s="53"/>
      <c r="AU13" s="203" t="s">
        <v>84</v>
      </c>
      <c r="AV13" s="204"/>
      <c r="AW13" s="204"/>
      <c r="AX13" s="204"/>
      <c r="AY13" s="204"/>
      <c r="AZ13" s="204"/>
      <c r="BA13" s="204"/>
      <c r="BB13" s="204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</row>
    <row r="14" spans="1:77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>
      <c r="A16" s="54" t="s">
        <v>4</v>
      </c>
      <c r="B16" s="203" t="s">
        <v>89</v>
      </c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52"/>
      <c r="N16" s="205" t="s">
        <v>88</v>
      </c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199"/>
      <c r="AQ16" s="199"/>
      <c r="AR16" s="199"/>
      <c r="AS16" s="199"/>
      <c r="AT16" s="53"/>
      <c r="AU16" s="203" t="s">
        <v>84</v>
      </c>
      <c r="AV16" s="204"/>
      <c r="AW16" s="204"/>
      <c r="AX16" s="204"/>
      <c r="AY16" s="204"/>
      <c r="AZ16" s="204"/>
      <c r="BA16" s="204"/>
      <c r="BB16" s="204"/>
      <c r="BC16" s="55"/>
      <c r="BD16" s="55"/>
      <c r="BE16" s="55"/>
      <c r="BF16" s="55"/>
      <c r="BG16" s="55"/>
      <c r="BH16" s="55"/>
      <c r="BI16" s="55"/>
      <c r="BJ16" s="55"/>
      <c r="BK16" s="55"/>
      <c r="BL16" s="56"/>
      <c r="BM16" s="26"/>
      <c r="BN16" s="26"/>
      <c r="BO16" s="26"/>
      <c r="BP16" s="55"/>
      <c r="BQ16" s="55"/>
      <c r="BR16" s="55"/>
      <c r="BS16" s="55"/>
      <c r="BT16" s="55"/>
      <c r="BU16" s="55"/>
      <c r="BV16" s="55"/>
      <c r="BW16" s="55"/>
    </row>
    <row r="17" spans="1:79" customFormat="1" ht="24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/>
    <row r="19" spans="1:79" customFormat="1" ht="14.25" customHeight="1">
      <c r="A19" s="51" t="s">
        <v>54</v>
      </c>
      <c r="B19" s="203" t="s">
        <v>246</v>
      </c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N19" s="203" t="s">
        <v>247</v>
      </c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55"/>
      <c r="AA19" s="203" t="s">
        <v>248</v>
      </c>
      <c r="AB19" s="204"/>
      <c r="AC19" s="204"/>
      <c r="AD19" s="204"/>
      <c r="AE19" s="204"/>
      <c r="AF19" s="204"/>
      <c r="AG19" s="204"/>
      <c r="AH19" s="204"/>
      <c r="AI19" s="204"/>
      <c r="AJ19" s="55"/>
      <c r="AK19" s="208" t="s">
        <v>249</v>
      </c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55"/>
      <c r="BE19" s="203" t="s">
        <v>85</v>
      </c>
      <c r="BF19" s="204"/>
      <c r="BG19" s="204"/>
      <c r="BH19" s="204"/>
      <c r="BI19" s="204"/>
      <c r="BJ19" s="204"/>
      <c r="BK19" s="204"/>
      <c r="BL19" s="20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</row>
    <row r="20" spans="1:79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AS22+I23</f>
        <v>0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f>AC52</f>
        <v>0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9" ht="24.9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AK52</f>
        <v>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9" ht="251.25" customHeight="1">
      <c r="A26" s="253" t="s">
        <v>331</v>
      </c>
      <c r="B26" s="276"/>
      <c r="C26" s="276"/>
      <c r="D26" s="276"/>
      <c r="E26" s="276"/>
      <c r="F26" s="276"/>
      <c r="G26" s="276"/>
      <c r="H26" s="276"/>
      <c r="I26" s="276"/>
      <c r="J26" s="276"/>
      <c r="K26" s="276"/>
      <c r="L26" s="276"/>
      <c r="M26" s="276"/>
      <c r="N26" s="276"/>
      <c r="O26" s="276"/>
      <c r="P26" s="276"/>
      <c r="Q26" s="276"/>
      <c r="R26" s="276"/>
      <c r="S26" s="276"/>
      <c r="T26" s="276"/>
      <c r="U26" s="276"/>
      <c r="V26" s="276"/>
      <c r="W26" s="276"/>
      <c r="X26" s="276"/>
      <c r="Y26" s="276"/>
      <c r="Z26" s="276"/>
      <c r="AA26" s="276"/>
      <c r="AB26" s="276"/>
      <c r="AC26" s="276"/>
      <c r="AD26" s="276"/>
      <c r="AE26" s="276"/>
      <c r="AF26" s="276"/>
      <c r="AG26" s="276"/>
      <c r="AH26" s="276"/>
      <c r="AI26" s="276"/>
      <c r="AJ26" s="276"/>
      <c r="AK26" s="276"/>
      <c r="AL26" s="276"/>
      <c r="AM26" s="276"/>
      <c r="AN26" s="276"/>
      <c r="AO26" s="276"/>
      <c r="AP26" s="276"/>
      <c r="AQ26" s="276"/>
      <c r="AR26" s="276"/>
      <c r="AS26" s="276"/>
      <c r="AT26" s="276"/>
      <c r="AU26" s="276"/>
      <c r="AV26" s="276"/>
      <c r="AW26" s="276"/>
      <c r="AX26" s="276"/>
      <c r="AY26" s="276"/>
      <c r="AZ26" s="276"/>
      <c r="BA26" s="276"/>
      <c r="BB26" s="276"/>
      <c r="BC26" s="276"/>
      <c r="BD26" s="276"/>
      <c r="BE26" s="276"/>
      <c r="BF26" s="276"/>
      <c r="BG26" s="276"/>
      <c r="BH26" s="276"/>
      <c r="BI26" s="276"/>
      <c r="BJ26" s="276"/>
      <c r="BK26" s="276"/>
      <c r="BL26" s="276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9" ht="27.7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9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9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CA31" s="1" t="s">
        <v>49</v>
      </c>
    </row>
    <row r="32" spans="1:79" ht="12.75" customHeight="1">
      <c r="A32" s="170">
        <v>1</v>
      </c>
      <c r="B32" s="170"/>
      <c r="C32" s="170"/>
      <c r="D32" s="170"/>
      <c r="E32" s="170"/>
      <c r="F32" s="170"/>
      <c r="G32" s="171" t="s">
        <v>91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CA32" s="1" t="s">
        <v>48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9" ht="31.5" customHeight="1">
      <c r="A35" s="174" t="s">
        <v>250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</row>
    <row r="36" spans="1:79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9" ht="27.75" customHeight="1">
      <c r="A38" s="177" t="s">
        <v>28</v>
      </c>
      <c r="B38" s="177"/>
      <c r="C38" s="177"/>
      <c r="D38" s="177"/>
      <c r="E38" s="177"/>
      <c r="F38" s="177"/>
      <c r="G38" s="167" t="s">
        <v>25</v>
      </c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9"/>
    </row>
    <row r="39" spans="1:79" ht="15.75" hidden="1">
      <c r="A39" s="179">
        <v>1</v>
      </c>
      <c r="B39" s="179"/>
      <c r="C39" s="179"/>
      <c r="D39" s="179"/>
      <c r="E39" s="179"/>
      <c r="F39" s="179"/>
      <c r="G39" s="167">
        <v>2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9" ht="10.5" hidden="1" customHeight="1">
      <c r="A40" s="170" t="s">
        <v>6</v>
      </c>
      <c r="B40" s="170"/>
      <c r="C40" s="170"/>
      <c r="D40" s="170"/>
      <c r="E40" s="170"/>
      <c r="F40" s="170"/>
      <c r="G40" s="146" t="s">
        <v>7</v>
      </c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8"/>
      <c r="CA40" s="1" t="s">
        <v>11</v>
      </c>
    </row>
    <row r="41" spans="1:79" ht="12.75" customHeight="1">
      <c r="A41" s="170">
        <v>1</v>
      </c>
      <c r="B41" s="170"/>
      <c r="C41" s="170"/>
      <c r="D41" s="170"/>
      <c r="E41" s="170"/>
      <c r="F41" s="170"/>
      <c r="G41" s="171" t="s">
        <v>251</v>
      </c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2"/>
      <c r="AY41" s="172"/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2"/>
      <c r="BK41" s="172"/>
      <c r="BL41" s="173"/>
      <c r="CA41" s="1" t="s">
        <v>12</v>
      </c>
    </row>
    <row r="42" spans="1:79" ht="12.75" customHeight="1">
      <c r="A42" s="170">
        <v>2</v>
      </c>
      <c r="B42" s="170"/>
      <c r="C42" s="170"/>
      <c r="D42" s="170"/>
      <c r="E42" s="170"/>
      <c r="F42" s="170"/>
      <c r="G42" s="171" t="s">
        <v>252</v>
      </c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172"/>
      <c r="AO42" s="172"/>
      <c r="AP42" s="172"/>
      <c r="AQ42" s="172"/>
      <c r="AR42" s="172"/>
      <c r="AS42" s="172"/>
      <c r="AT42" s="172"/>
      <c r="AU42" s="172"/>
      <c r="AV42" s="172"/>
      <c r="AW42" s="172"/>
      <c r="AX42" s="172"/>
      <c r="AY42" s="172"/>
      <c r="AZ42" s="172"/>
      <c r="BA42" s="172"/>
      <c r="BB42" s="172"/>
      <c r="BC42" s="172"/>
      <c r="BD42" s="172"/>
      <c r="BE42" s="172"/>
      <c r="BF42" s="172"/>
      <c r="BG42" s="172"/>
      <c r="BH42" s="172"/>
      <c r="BI42" s="172"/>
      <c r="BJ42" s="172"/>
      <c r="BK42" s="172"/>
      <c r="BL42" s="173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166" t="s">
        <v>41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</row>
    <row r="45" spans="1:79" ht="15" customHeight="1">
      <c r="A45" s="153" t="s">
        <v>86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9" ht="15.95" customHeight="1">
      <c r="A46" s="179" t="s">
        <v>28</v>
      </c>
      <c r="B46" s="179"/>
      <c r="C46" s="179"/>
      <c r="D46" s="154" t="s">
        <v>26</v>
      </c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6"/>
      <c r="AC46" s="179" t="s">
        <v>29</v>
      </c>
      <c r="AD46" s="179"/>
      <c r="AE46" s="179"/>
      <c r="AF46" s="179"/>
      <c r="AG46" s="179"/>
      <c r="AH46" s="179"/>
      <c r="AI46" s="179"/>
      <c r="AJ46" s="179"/>
      <c r="AK46" s="179" t="s">
        <v>30</v>
      </c>
      <c r="AL46" s="179"/>
      <c r="AM46" s="179"/>
      <c r="AN46" s="179"/>
      <c r="AO46" s="179"/>
      <c r="AP46" s="179"/>
      <c r="AQ46" s="179"/>
      <c r="AR46" s="179"/>
      <c r="AS46" s="179" t="s">
        <v>27</v>
      </c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9" ht="29.1" customHeight="1">
      <c r="A47" s="179"/>
      <c r="B47" s="179"/>
      <c r="C47" s="179"/>
      <c r="D47" s="157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9"/>
      <c r="AC47" s="179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9" ht="15.75">
      <c r="A48" s="179">
        <v>1</v>
      </c>
      <c r="B48" s="179"/>
      <c r="C48" s="179"/>
      <c r="D48" s="82">
        <v>2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179">
        <v>3</v>
      </c>
      <c r="AD48" s="179"/>
      <c r="AE48" s="179"/>
      <c r="AF48" s="179"/>
      <c r="AG48" s="179"/>
      <c r="AH48" s="179"/>
      <c r="AI48" s="179"/>
      <c r="AJ48" s="179"/>
      <c r="AK48" s="179">
        <v>4</v>
      </c>
      <c r="AL48" s="179"/>
      <c r="AM48" s="179"/>
      <c r="AN48" s="179"/>
      <c r="AO48" s="179"/>
      <c r="AP48" s="179"/>
      <c r="AQ48" s="179"/>
      <c r="AR48" s="179"/>
      <c r="AS48" s="179">
        <v>5</v>
      </c>
      <c r="AT48" s="179"/>
      <c r="AU48" s="179"/>
      <c r="AV48" s="179"/>
      <c r="AW48" s="179"/>
      <c r="AX48" s="179"/>
      <c r="AY48" s="179"/>
      <c r="AZ48" s="179"/>
      <c r="BA48" s="17"/>
      <c r="BB48" s="17"/>
      <c r="BC48" s="17"/>
      <c r="BD48" s="17"/>
      <c r="BE48" s="17"/>
      <c r="BF48" s="17"/>
      <c r="BG48" s="17"/>
      <c r="BH48" s="17"/>
    </row>
    <row r="49" spans="1:79" s="4" customFormat="1" ht="12.75" hidden="1" customHeight="1">
      <c r="A49" s="170" t="s">
        <v>6</v>
      </c>
      <c r="B49" s="170"/>
      <c r="C49" s="170"/>
      <c r="D49" s="143" t="s">
        <v>7</v>
      </c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5"/>
      <c r="AC49" s="209" t="s">
        <v>8</v>
      </c>
      <c r="AD49" s="209"/>
      <c r="AE49" s="209"/>
      <c r="AF49" s="209"/>
      <c r="AG49" s="209"/>
      <c r="AH49" s="209"/>
      <c r="AI49" s="209"/>
      <c r="AJ49" s="209"/>
      <c r="AK49" s="209" t="s">
        <v>9</v>
      </c>
      <c r="AL49" s="209"/>
      <c r="AM49" s="209"/>
      <c r="AN49" s="209"/>
      <c r="AO49" s="209"/>
      <c r="AP49" s="209"/>
      <c r="AQ49" s="209"/>
      <c r="AR49" s="209"/>
      <c r="AS49" s="210" t="s">
        <v>10</v>
      </c>
      <c r="AT49" s="209"/>
      <c r="AU49" s="209"/>
      <c r="AV49" s="209"/>
      <c r="AW49" s="209"/>
      <c r="AX49" s="209"/>
      <c r="AY49" s="209"/>
      <c r="AZ49" s="209"/>
      <c r="BA49" s="18"/>
      <c r="BB49" s="19"/>
      <c r="BC49" s="19"/>
      <c r="BD49" s="19"/>
      <c r="BE49" s="19"/>
      <c r="BF49" s="19"/>
      <c r="BG49" s="19"/>
      <c r="BH49" s="19"/>
      <c r="CA49" s="4" t="s">
        <v>13</v>
      </c>
    </row>
    <row r="50" spans="1:79" ht="25.5" customHeight="1">
      <c r="A50" s="170">
        <v>1</v>
      </c>
      <c r="B50" s="170"/>
      <c r="C50" s="170"/>
      <c r="D50" s="171" t="s">
        <v>253</v>
      </c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  <c r="W50" s="172"/>
      <c r="X50" s="172"/>
      <c r="Y50" s="172"/>
      <c r="Z50" s="172"/>
      <c r="AA50" s="172"/>
      <c r="AB50" s="173"/>
      <c r="AC50" s="211">
        <f>216000-216000</f>
        <v>0</v>
      </c>
      <c r="AD50" s="211"/>
      <c r="AE50" s="211"/>
      <c r="AF50" s="211"/>
      <c r="AG50" s="211"/>
      <c r="AH50" s="211"/>
      <c r="AI50" s="211"/>
      <c r="AJ50" s="211"/>
      <c r="AK50" s="211">
        <v>0</v>
      </c>
      <c r="AL50" s="211"/>
      <c r="AM50" s="211"/>
      <c r="AN50" s="211"/>
      <c r="AO50" s="211"/>
      <c r="AP50" s="211"/>
      <c r="AQ50" s="211"/>
      <c r="AR50" s="211"/>
      <c r="AS50" s="211">
        <f>AC50+AK50</f>
        <v>0</v>
      </c>
      <c r="AT50" s="211"/>
      <c r="AU50" s="211"/>
      <c r="AV50" s="211"/>
      <c r="AW50" s="211"/>
      <c r="AX50" s="211"/>
      <c r="AY50" s="211"/>
      <c r="AZ50" s="211"/>
      <c r="BA50" s="20"/>
      <c r="BB50" s="20"/>
      <c r="BC50" s="20"/>
      <c r="BD50" s="20"/>
      <c r="BE50" s="20"/>
      <c r="BF50" s="20"/>
      <c r="BG50" s="20"/>
      <c r="BH50" s="20"/>
      <c r="CA50" s="1" t="s">
        <v>14</v>
      </c>
    </row>
    <row r="51" spans="1:79" ht="25.5" customHeight="1">
      <c r="A51" s="170">
        <v>2</v>
      </c>
      <c r="B51" s="170"/>
      <c r="C51" s="170"/>
      <c r="D51" s="171" t="s">
        <v>254</v>
      </c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2"/>
      <c r="X51" s="172"/>
      <c r="Y51" s="172"/>
      <c r="Z51" s="172"/>
      <c r="AA51" s="172"/>
      <c r="AB51" s="173"/>
      <c r="AC51" s="211">
        <f>126544-126544</f>
        <v>0</v>
      </c>
      <c r="AD51" s="211"/>
      <c r="AE51" s="211"/>
      <c r="AF51" s="211"/>
      <c r="AG51" s="211"/>
      <c r="AH51" s="211"/>
      <c r="AI51" s="211"/>
      <c r="AJ51" s="211"/>
      <c r="AK51" s="211">
        <v>0</v>
      </c>
      <c r="AL51" s="211"/>
      <c r="AM51" s="211"/>
      <c r="AN51" s="211"/>
      <c r="AO51" s="211"/>
      <c r="AP51" s="211"/>
      <c r="AQ51" s="211"/>
      <c r="AR51" s="211"/>
      <c r="AS51" s="211">
        <f>AC51+AK51</f>
        <v>0</v>
      </c>
      <c r="AT51" s="211"/>
      <c r="AU51" s="211"/>
      <c r="AV51" s="211"/>
      <c r="AW51" s="211"/>
      <c r="AX51" s="211"/>
      <c r="AY51" s="211"/>
      <c r="AZ51" s="211"/>
      <c r="BA51" s="20"/>
      <c r="BB51" s="20"/>
      <c r="BC51" s="20"/>
      <c r="BD51" s="20"/>
      <c r="BE51" s="20"/>
      <c r="BF51" s="20"/>
      <c r="BG51" s="20"/>
      <c r="BH51" s="20"/>
    </row>
    <row r="52" spans="1:79" s="4" customFormat="1">
      <c r="A52" s="212"/>
      <c r="B52" s="212"/>
      <c r="C52" s="212"/>
      <c r="D52" s="213" t="s">
        <v>64</v>
      </c>
      <c r="E52" s="214"/>
      <c r="F52" s="214"/>
      <c r="G52" s="214"/>
      <c r="H52" s="214"/>
      <c r="I52" s="214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14"/>
      <c r="Y52" s="214"/>
      <c r="Z52" s="214"/>
      <c r="AA52" s="214"/>
      <c r="AB52" s="215"/>
      <c r="AC52" s="216">
        <f>SUM(AC50:AC51)</f>
        <v>0</v>
      </c>
      <c r="AD52" s="216"/>
      <c r="AE52" s="216"/>
      <c r="AF52" s="216"/>
      <c r="AG52" s="216"/>
      <c r="AH52" s="216"/>
      <c r="AI52" s="216"/>
      <c r="AJ52" s="216"/>
      <c r="AK52" s="216">
        <f t="shared" ref="AK52" si="0">SUM(AK50:AK51)</f>
        <v>0</v>
      </c>
      <c r="AL52" s="216"/>
      <c r="AM52" s="216"/>
      <c r="AN52" s="216"/>
      <c r="AO52" s="216"/>
      <c r="AP52" s="216"/>
      <c r="AQ52" s="216"/>
      <c r="AR52" s="216"/>
      <c r="AS52" s="216">
        <f t="shared" ref="AS52" si="1">SUM(AS50:AS51)</f>
        <v>0</v>
      </c>
      <c r="AT52" s="216"/>
      <c r="AU52" s="216"/>
      <c r="AV52" s="216"/>
      <c r="AW52" s="216"/>
      <c r="AX52" s="216"/>
      <c r="AY52" s="216"/>
      <c r="AZ52" s="216"/>
      <c r="BA52" s="31"/>
      <c r="BB52" s="31"/>
      <c r="BC52" s="31"/>
      <c r="BD52" s="31"/>
      <c r="BE52" s="31"/>
      <c r="BF52" s="31"/>
      <c r="BG52" s="31"/>
      <c r="BH52" s="31"/>
    </row>
    <row r="54" spans="1:79" ht="15.75" customHeight="1">
      <c r="A54" s="152" t="s">
        <v>42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  <c r="BI54" s="152"/>
      <c r="BJ54" s="152"/>
      <c r="BK54" s="152"/>
      <c r="BL54" s="152"/>
    </row>
    <row r="55" spans="1:79" ht="15" customHeight="1">
      <c r="A55" s="153" t="s">
        <v>86</v>
      </c>
      <c r="B55" s="153"/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9" ht="15.95" customHeight="1">
      <c r="A56" s="179" t="s">
        <v>28</v>
      </c>
      <c r="B56" s="179"/>
      <c r="C56" s="179"/>
      <c r="D56" s="154" t="s">
        <v>34</v>
      </c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6"/>
      <c r="AB56" s="179" t="s">
        <v>29</v>
      </c>
      <c r="AC56" s="179"/>
      <c r="AD56" s="179"/>
      <c r="AE56" s="179"/>
      <c r="AF56" s="179"/>
      <c r="AG56" s="179"/>
      <c r="AH56" s="179"/>
      <c r="AI56" s="179"/>
      <c r="AJ56" s="179" t="s">
        <v>30</v>
      </c>
      <c r="AK56" s="179"/>
      <c r="AL56" s="179"/>
      <c r="AM56" s="179"/>
      <c r="AN56" s="179"/>
      <c r="AO56" s="179"/>
      <c r="AP56" s="179"/>
      <c r="AQ56" s="179"/>
      <c r="AR56" s="179" t="s">
        <v>27</v>
      </c>
      <c r="AS56" s="179"/>
      <c r="AT56" s="179"/>
      <c r="AU56" s="179"/>
      <c r="AV56" s="179"/>
      <c r="AW56" s="179"/>
      <c r="AX56" s="179"/>
      <c r="AY56" s="179"/>
    </row>
    <row r="57" spans="1:79" ht="29.1" customHeight="1">
      <c r="A57" s="179"/>
      <c r="B57" s="179"/>
      <c r="C57" s="179"/>
      <c r="D57" s="157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9"/>
      <c r="AB57" s="179"/>
      <c r="AC57" s="179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  <c r="AW57" s="179"/>
      <c r="AX57" s="179"/>
      <c r="AY57" s="179"/>
    </row>
    <row r="58" spans="1:79" ht="15.75" customHeight="1">
      <c r="A58" s="179">
        <v>1</v>
      </c>
      <c r="B58" s="179"/>
      <c r="C58" s="179"/>
      <c r="D58" s="82">
        <v>2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179">
        <v>3</v>
      </c>
      <c r="AC58" s="179"/>
      <c r="AD58" s="179"/>
      <c r="AE58" s="179"/>
      <c r="AF58" s="179"/>
      <c r="AG58" s="179"/>
      <c r="AH58" s="179"/>
      <c r="AI58" s="179"/>
      <c r="AJ58" s="179">
        <v>4</v>
      </c>
      <c r="AK58" s="179"/>
      <c r="AL58" s="179"/>
      <c r="AM58" s="179"/>
      <c r="AN58" s="179"/>
      <c r="AO58" s="179"/>
      <c r="AP58" s="179"/>
      <c r="AQ58" s="179"/>
      <c r="AR58" s="179">
        <v>5</v>
      </c>
      <c r="AS58" s="179"/>
      <c r="AT58" s="179"/>
      <c r="AU58" s="179"/>
      <c r="AV58" s="179"/>
      <c r="AW58" s="179"/>
      <c r="AX58" s="179"/>
      <c r="AY58" s="179"/>
    </row>
    <row r="59" spans="1:79" ht="12.75" hidden="1" customHeight="1">
      <c r="A59" s="170" t="s">
        <v>6</v>
      </c>
      <c r="B59" s="170"/>
      <c r="C59" s="170"/>
      <c r="D59" s="146" t="s">
        <v>7</v>
      </c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8"/>
      <c r="AB59" s="209" t="s">
        <v>8</v>
      </c>
      <c r="AC59" s="209"/>
      <c r="AD59" s="209"/>
      <c r="AE59" s="209"/>
      <c r="AF59" s="209"/>
      <c r="AG59" s="209"/>
      <c r="AH59" s="209"/>
      <c r="AI59" s="209"/>
      <c r="AJ59" s="209" t="s">
        <v>9</v>
      </c>
      <c r="AK59" s="209"/>
      <c r="AL59" s="209"/>
      <c r="AM59" s="209"/>
      <c r="AN59" s="209"/>
      <c r="AO59" s="209"/>
      <c r="AP59" s="209"/>
      <c r="AQ59" s="209"/>
      <c r="AR59" s="209" t="s">
        <v>10</v>
      </c>
      <c r="AS59" s="209"/>
      <c r="AT59" s="209"/>
      <c r="AU59" s="209"/>
      <c r="AV59" s="209"/>
      <c r="AW59" s="209"/>
      <c r="AX59" s="209"/>
      <c r="AY59" s="209"/>
      <c r="CA59" s="1" t="s">
        <v>15</v>
      </c>
    </row>
    <row r="60" spans="1:79" ht="12.75" customHeight="1">
      <c r="A60" s="170">
        <v>1</v>
      </c>
      <c r="B60" s="170"/>
      <c r="C60" s="170"/>
      <c r="D60" s="171" t="s">
        <v>93</v>
      </c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  <c r="X60" s="172"/>
      <c r="Y60" s="172"/>
      <c r="Z60" s="172"/>
      <c r="AA60" s="173"/>
      <c r="AB60" s="211">
        <f>AC52</f>
        <v>0</v>
      </c>
      <c r="AC60" s="211"/>
      <c r="AD60" s="211"/>
      <c r="AE60" s="211"/>
      <c r="AF60" s="211"/>
      <c r="AG60" s="211"/>
      <c r="AH60" s="211"/>
      <c r="AI60" s="211"/>
      <c r="AJ60" s="211">
        <f>AK52</f>
        <v>0</v>
      </c>
      <c r="AK60" s="211"/>
      <c r="AL60" s="211"/>
      <c r="AM60" s="211"/>
      <c r="AN60" s="211"/>
      <c r="AO60" s="211"/>
      <c r="AP60" s="211"/>
      <c r="AQ60" s="211"/>
      <c r="AR60" s="211">
        <f>AB60+AJ60</f>
        <v>0</v>
      </c>
      <c r="AS60" s="211"/>
      <c r="AT60" s="211"/>
      <c r="AU60" s="211"/>
      <c r="AV60" s="211"/>
      <c r="AW60" s="211"/>
      <c r="AX60" s="211"/>
      <c r="AY60" s="211"/>
      <c r="CA60" s="1" t="s">
        <v>16</v>
      </c>
    </row>
    <row r="61" spans="1:79" s="4" customFormat="1" ht="12.75" customHeight="1">
      <c r="A61" s="212"/>
      <c r="B61" s="212"/>
      <c r="C61" s="212"/>
      <c r="D61" s="213" t="s">
        <v>27</v>
      </c>
      <c r="E61" s="214"/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14"/>
      <c r="Y61" s="214"/>
      <c r="Z61" s="214"/>
      <c r="AA61" s="215"/>
      <c r="AB61" s="216">
        <f>AB60</f>
        <v>0</v>
      </c>
      <c r="AC61" s="216"/>
      <c r="AD61" s="216"/>
      <c r="AE61" s="216"/>
      <c r="AF61" s="216"/>
      <c r="AG61" s="216"/>
      <c r="AH61" s="216"/>
      <c r="AI61" s="216"/>
      <c r="AJ61" s="216">
        <v>0</v>
      </c>
      <c r="AK61" s="216"/>
      <c r="AL61" s="216"/>
      <c r="AM61" s="216"/>
      <c r="AN61" s="216"/>
      <c r="AO61" s="216"/>
      <c r="AP61" s="216"/>
      <c r="AQ61" s="216"/>
      <c r="AR61" s="216">
        <f>AB61+AJ61</f>
        <v>0</v>
      </c>
      <c r="AS61" s="216"/>
      <c r="AT61" s="216"/>
      <c r="AU61" s="216"/>
      <c r="AV61" s="216"/>
      <c r="AW61" s="216"/>
      <c r="AX61" s="216"/>
      <c r="AY61" s="216"/>
    </row>
    <row r="63" spans="1:79" ht="15.75" customHeight="1">
      <c r="A63" s="166" t="s">
        <v>43</v>
      </c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  <c r="AS63" s="166"/>
      <c r="AT63" s="166"/>
      <c r="AU63" s="166"/>
      <c r="AV63" s="166"/>
      <c r="AW63" s="166"/>
      <c r="AX63" s="166"/>
      <c r="AY63" s="166"/>
      <c r="AZ63" s="166"/>
      <c r="BA63" s="166"/>
      <c r="BB63" s="166"/>
      <c r="BC63" s="166"/>
      <c r="BD63" s="166"/>
      <c r="BE63" s="166"/>
      <c r="BF63" s="166"/>
      <c r="BG63" s="166"/>
      <c r="BH63" s="166"/>
      <c r="BI63" s="166"/>
      <c r="BJ63" s="166"/>
      <c r="BK63" s="166"/>
      <c r="BL63" s="166"/>
    </row>
    <row r="64" spans="1:79" ht="30" customHeight="1">
      <c r="A64" s="179" t="s">
        <v>28</v>
      </c>
      <c r="B64" s="179"/>
      <c r="C64" s="179"/>
      <c r="D64" s="179"/>
      <c r="E64" s="179"/>
      <c r="F64" s="179"/>
      <c r="G64" s="82" t="s">
        <v>44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179" t="s">
        <v>2</v>
      </c>
      <c r="AA64" s="179"/>
      <c r="AB64" s="179"/>
      <c r="AC64" s="179"/>
      <c r="AD64" s="179"/>
      <c r="AE64" s="179" t="s">
        <v>1</v>
      </c>
      <c r="AF64" s="179"/>
      <c r="AG64" s="179"/>
      <c r="AH64" s="179"/>
      <c r="AI64" s="179"/>
      <c r="AJ64" s="179"/>
      <c r="AK64" s="179"/>
      <c r="AL64" s="179"/>
      <c r="AM64" s="179"/>
      <c r="AN64" s="179"/>
      <c r="AO64" s="82" t="s">
        <v>29</v>
      </c>
      <c r="AP64" s="83"/>
      <c r="AQ64" s="83"/>
      <c r="AR64" s="83"/>
      <c r="AS64" s="83"/>
      <c r="AT64" s="83"/>
      <c r="AU64" s="83"/>
      <c r="AV64" s="84"/>
      <c r="AW64" s="82" t="s">
        <v>30</v>
      </c>
      <c r="AX64" s="83"/>
      <c r="AY64" s="83"/>
      <c r="AZ64" s="83"/>
      <c r="BA64" s="83"/>
      <c r="BB64" s="83"/>
      <c r="BC64" s="83"/>
      <c r="BD64" s="84"/>
      <c r="BE64" s="82" t="s">
        <v>27</v>
      </c>
      <c r="BF64" s="83"/>
      <c r="BG64" s="83"/>
      <c r="BH64" s="83"/>
      <c r="BI64" s="83"/>
      <c r="BJ64" s="83"/>
      <c r="BK64" s="83"/>
      <c r="BL64" s="84"/>
    </row>
    <row r="65" spans="1:79" ht="15.75" customHeight="1">
      <c r="A65" s="179">
        <v>1</v>
      </c>
      <c r="B65" s="179"/>
      <c r="C65" s="179"/>
      <c r="D65" s="179"/>
      <c r="E65" s="179"/>
      <c r="F65" s="179"/>
      <c r="G65" s="82">
        <v>2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4"/>
      <c r="Z65" s="179">
        <v>3</v>
      </c>
      <c r="AA65" s="179"/>
      <c r="AB65" s="179"/>
      <c r="AC65" s="179"/>
      <c r="AD65" s="179"/>
      <c r="AE65" s="179">
        <v>4</v>
      </c>
      <c r="AF65" s="179"/>
      <c r="AG65" s="179"/>
      <c r="AH65" s="179"/>
      <c r="AI65" s="179"/>
      <c r="AJ65" s="179"/>
      <c r="AK65" s="179"/>
      <c r="AL65" s="179"/>
      <c r="AM65" s="179"/>
      <c r="AN65" s="179"/>
      <c r="AO65" s="179">
        <v>5</v>
      </c>
      <c r="AP65" s="179"/>
      <c r="AQ65" s="179"/>
      <c r="AR65" s="179"/>
      <c r="AS65" s="179"/>
      <c r="AT65" s="179"/>
      <c r="AU65" s="179"/>
      <c r="AV65" s="179"/>
      <c r="AW65" s="179">
        <v>6</v>
      </c>
      <c r="AX65" s="179"/>
      <c r="AY65" s="179"/>
      <c r="AZ65" s="179"/>
      <c r="BA65" s="179"/>
      <c r="BB65" s="179"/>
      <c r="BC65" s="179"/>
      <c r="BD65" s="179"/>
      <c r="BE65" s="179">
        <v>7</v>
      </c>
      <c r="BF65" s="179"/>
      <c r="BG65" s="179"/>
      <c r="BH65" s="179"/>
      <c r="BI65" s="179"/>
      <c r="BJ65" s="179"/>
      <c r="BK65" s="179"/>
      <c r="BL65" s="179"/>
    </row>
    <row r="66" spans="1:79" ht="12.75" hidden="1" customHeight="1">
      <c r="A66" s="170" t="s">
        <v>33</v>
      </c>
      <c r="B66" s="170"/>
      <c r="C66" s="170"/>
      <c r="D66" s="170"/>
      <c r="E66" s="170"/>
      <c r="F66" s="170"/>
      <c r="G66" s="146" t="s">
        <v>7</v>
      </c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Y66" s="148"/>
      <c r="Z66" s="170" t="s">
        <v>19</v>
      </c>
      <c r="AA66" s="170"/>
      <c r="AB66" s="170"/>
      <c r="AC66" s="170"/>
      <c r="AD66" s="170"/>
      <c r="AE66" s="222" t="s">
        <v>32</v>
      </c>
      <c r="AF66" s="222"/>
      <c r="AG66" s="222"/>
      <c r="AH66" s="222"/>
      <c r="AI66" s="222"/>
      <c r="AJ66" s="222"/>
      <c r="AK66" s="222"/>
      <c r="AL66" s="222"/>
      <c r="AM66" s="222"/>
      <c r="AN66" s="146"/>
      <c r="AO66" s="209" t="s">
        <v>8</v>
      </c>
      <c r="AP66" s="209"/>
      <c r="AQ66" s="209"/>
      <c r="AR66" s="209"/>
      <c r="AS66" s="209"/>
      <c r="AT66" s="209"/>
      <c r="AU66" s="209"/>
      <c r="AV66" s="209"/>
      <c r="AW66" s="209" t="s">
        <v>31</v>
      </c>
      <c r="AX66" s="209"/>
      <c r="AY66" s="209"/>
      <c r="AZ66" s="209"/>
      <c r="BA66" s="209"/>
      <c r="BB66" s="209"/>
      <c r="BC66" s="209"/>
      <c r="BD66" s="209"/>
      <c r="BE66" s="209" t="s">
        <v>66</v>
      </c>
      <c r="BF66" s="209"/>
      <c r="BG66" s="209"/>
      <c r="BH66" s="209"/>
      <c r="BI66" s="209"/>
      <c r="BJ66" s="209"/>
      <c r="BK66" s="209"/>
      <c r="BL66" s="209"/>
      <c r="CA66" s="1" t="s">
        <v>17</v>
      </c>
    </row>
    <row r="67" spans="1:79" s="4" customFormat="1" ht="12.75" customHeight="1">
      <c r="A67" s="212">
        <v>0</v>
      </c>
      <c r="B67" s="212"/>
      <c r="C67" s="212"/>
      <c r="D67" s="212"/>
      <c r="E67" s="212"/>
      <c r="F67" s="212"/>
      <c r="G67" s="217" t="s">
        <v>65</v>
      </c>
      <c r="H67" s="218"/>
      <c r="I67" s="218"/>
      <c r="J67" s="218"/>
      <c r="K67" s="218"/>
      <c r="L67" s="218"/>
      <c r="M67" s="218"/>
      <c r="N67" s="218"/>
      <c r="O67" s="218"/>
      <c r="P67" s="218"/>
      <c r="Q67" s="218"/>
      <c r="R67" s="218"/>
      <c r="S67" s="218"/>
      <c r="T67" s="218"/>
      <c r="U67" s="218"/>
      <c r="V67" s="218"/>
      <c r="W67" s="218"/>
      <c r="X67" s="218"/>
      <c r="Y67" s="219"/>
      <c r="Z67" s="220"/>
      <c r="AA67" s="220"/>
      <c r="AB67" s="220"/>
      <c r="AC67" s="220"/>
      <c r="AD67" s="220"/>
      <c r="AE67" s="221"/>
      <c r="AF67" s="221"/>
      <c r="AG67" s="221"/>
      <c r="AH67" s="221"/>
      <c r="AI67" s="221"/>
      <c r="AJ67" s="221"/>
      <c r="AK67" s="221"/>
      <c r="AL67" s="221"/>
      <c r="AM67" s="221"/>
      <c r="AN67" s="136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  <c r="BA67" s="216"/>
      <c r="BB67" s="216"/>
      <c r="BC67" s="216"/>
      <c r="BD67" s="216"/>
      <c r="BE67" s="216"/>
      <c r="BF67" s="216"/>
      <c r="BG67" s="216"/>
      <c r="BH67" s="216"/>
      <c r="BI67" s="216"/>
      <c r="BJ67" s="216"/>
      <c r="BK67" s="216"/>
      <c r="BL67" s="216"/>
      <c r="CA67" s="4" t="s">
        <v>18</v>
      </c>
    </row>
    <row r="68" spans="1:79" ht="38.25" customHeight="1">
      <c r="A68" s="170">
        <v>1</v>
      </c>
      <c r="B68" s="170"/>
      <c r="C68" s="170"/>
      <c r="D68" s="170"/>
      <c r="E68" s="170"/>
      <c r="F68" s="170"/>
      <c r="G68" s="223" t="s">
        <v>255</v>
      </c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25"/>
      <c r="Z68" s="210" t="s">
        <v>68</v>
      </c>
      <c r="AA68" s="210"/>
      <c r="AB68" s="210"/>
      <c r="AC68" s="210"/>
      <c r="AD68" s="210"/>
      <c r="AE68" s="223" t="s">
        <v>256</v>
      </c>
      <c r="AF68" s="224"/>
      <c r="AG68" s="224"/>
      <c r="AH68" s="224"/>
      <c r="AI68" s="224"/>
      <c r="AJ68" s="224"/>
      <c r="AK68" s="224"/>
      <c r="AL68" s="224"/>
      <c r="AM68" s="224"/>
      <c r="AN68" s="225"/>
      <c r="AO68" s="211">
        <f>AC50</f>
        <v>0</v>
      </c>
      <c r="AP68" s="211"/>
      <c r="AQ68" s="211"/>
      <c r="AR68" s="211"/>
      <c r="AS68" s="211"/>
      <c r="AT68" s="211"/>
      <c r="AU68" s="211"/>
      <c r="AV68" s="211"/>
      <c r="AW68" s="211">
        <v>0</v>
      </c>
      <c r="AX68" s="211"/>
      <c r="AY68" s="211"/>
      <c r="AZ68" s="211"/>
      <c r="BA68" s="211"/>
      <c r="BB68" s="211"/>
      <c r="BC68" s="211"/>
      <c r="BD68" s="211"/>
      <c r="BE68" s="211">
        <f>AO68+AW68</f>
        <v>0</v>
      </c>
      <c r="BF68" s="211"/>
      <c r="BG68" s="211"/>
      <c r="BH68" s="211"/>
      <c r="BI68" s="211"/>
      <c r="BJ68" s="211"/>
      <c r="BK68" s="211"/>
      <c r="BL68" s="211"/>
    </row>
    <row r="69" spans="1:79" ht="38.25" customHeight="1">
      <c r="A69" s="170">
        <v>2</v>
      </c>
      <c r="B69" s="170"/>
      <c r="C69" s="170"/>
      <c r="D69" s="170"/>
      <c r="E69" s="170"/>
      <c r="F69" s="170"/>
      <c r="G69" s="223" t="s">
        <v>257</v>
      </c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25"/>
      <c r="Z69" s="210" t="s">
        <v>68</v>
      </c>
      <c r="AA69" s="210"/>
      <c r="AB69" s="210"/>
      <c r="AC69" s="210"/>
      <c r="AD69" s="210"/>
      <c r="AE69" s="223" t="s">
        <v>256</v>
      </c>
      <c r="AF69" s="224"/>
      <c r="AG69" s="224"/>
      <c r="AH69" s="224"/>
      <c r="AI69" s="224"/>
      <c r="AJ69" s="224"/>
      <c r="AK69" s="224"/>
      <c r="AL69" s="224"/>
      <c r="AM69" s="224"/>
      <c r="AN69" s="225"/>
      <c r="AO69" s="211">
        <v>0</v>
      </c>
      <c r="AP69" s="211"/>
      <c r="AQ69" s="211"/>
      <c r="AR69" s="211"/>
      <c r="AS69" s="211"/>
      <c r="AT69" s="211"/>
      <c r="AU69" s="211"/>
      <c r="AV69" s="211"/>
      <c r="AW69" s="211">
        <v>0</v>
      </c>
      <c r="AX69" s="211"/>
      <c r="AY69" s="211"/>
      <c r="AZ69" s="211"/>
      <c r="BA69" s="211"/>
      <c r="BB69" s="211"/>
      <c r="BC69" s="211"/>
      <c r="BD69" s="211"/>
      <c r="BE69" s="211">
        <f>AO69+AW69</f>
        <v>0</v>
      </c>
      <c r="BF69" s="211"/>
      <c r="BG69" s="211"/>
      <c r="BH69" s="211"/>
      <c r="BI69" s="211"/>
      <c r="BJ69" s="211"/>
      <c r="BK69" s="211"/>
      <c r="BL69" s="211"/>
    </row>
    <row r="70" spans="1:79" ht="38.25" customHeight="1">
      <c r="A70" s="170">
        <v>3</v>
      </c>
      <c r="B70" s="170"/>
      <c r="C70" s="170"/>
      <c r="D70" s="170"/>
      <c r="E70" s="170"/>
      <c r="F70" s="170"/>
      <c r="G70" s="223" t="s">
        <v>258</v>
      </c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25"/>
      <c r="Z70" s="210" t="s">
        <v>68</v>
      </c>
      <c r="AA70" s="210"/>
      <c r="AB70" s="210"/>
      <c r="AC70" s="210"/>
      <c r="AD70" s="210"/>
      <c r="AE70" s="223" t="s">
        <v>256</v>
      </c>
      <c r="AF70" s="224"/>
      <c r="AG70" s="224"/>
      <c r="AH70" s="224"/>
      <c r="AI70" s="224"/>
      <c r="AJ70" s="224"/>
      <c r="AK70" s="224"/>
      <c r="AL70" s="224"/>
      <c r="AM70" s="224"/>
      <c r="AN70" s="225"/>
      <c r="AO70" s="211">
        <v>0</v>
      </c>
      <c r="AP70" s="211"/>
      <c r="AQ70" s="211"/>
      <c r="AR70" s="211"/>
      <c r="AS70" s="211"/>
      <c r="AT70" s="211"/>
      <c r="AU70" s="211"/>
      <c r="AV70" s="211"/>
      <c r="AW70" s="211">
        <v>0</v>
      </c>
      <c r="AX70" s="211"/>
      <c r="AY70" s="211"/>
      <c r="AZ70" s="211"/>
      <c r="BA70" s="211"/>
      <c r="BB70" s="211"/>
      <c r="BC70" s="211"/>
      <c r="BD70" s="211"/>
      <c r="BE70" s="211">
        <f>AO70+AW70</f>
        <v>0</v>
      </c>
      <c r="BF70" s="211"/>
      <c r="BG70" s="211"/>
      <c r="BH70" s="211"/>
      <c r="BI70" s="211"/>
      <c r="BJ70" s="211"/>
      <c r="BK70" s="211"/>
      <c r="BL70" s="211"/>
    </row>
    <row r="71" spans="1:79" s="4" customFormat="1" ht="12.75" customHeight="1">
      <c r="A71" s="212">
        <v>0</v>
      </c>
      <c r="B71" s="212"/>
      <c r="C71" s="212"/>
      <c r="D71" s="212"/>
      <c r="E71" s="212"/>
      <c r="F71" s="212"/>
      <c r="G71" s="226" t="s">
        <v>69</v>
      </c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8"/>
      <c r="Z71" s="220"/>
      <c r="AA71" s="220"/>
      <c r="AB71" s="220"/>
      <c r="AC71" s="220"/>
      <c r="AD71" s="220"/>
      <c r="AE71" s="226"/>
      <c r="AF71" s="227"/>
      <c r="AG71" s="227"/>
      <c r="AH71" s="227"/>
      <c r="AI71" s="227"/>
      <c r="AJ71" s="227"/>
      <c r="AK71" s="227"/>
      <c r="AL71" s="227"/>
      <c r="AM71" s="227"/>
      <c r="AN71" s="228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  <c r="BA71" s="216"/>
      <c r="BB71" s="216"/>
      <c r="BC71" s="216"/>
      <c r="BD71" s="216"/>
      <c r="BE71" s="216"/>
      <c r="BF71" s="216"/>
      <c r="BG71" s="216"/>
      <c r="BH71" s="216"/>
      <c r="BI71" s="216"/>
      <c r="BJ71" s="216"/>
      <c r="BK71" s="216"/>
      <c r="BL71" s="216"/>
    </row>
    <row r="72" spans="1:79" ht="38.25" customHeight="1">
      <c r="A72" s="170">
        <v>1</v>
      </c>
      <c r="B72" s="170"/>
      <c r="C72" s="170"/>
      <c r="D72" s="170"/>
      <c r="E72" s="170"/>
      <c r="F72" s="170"/>
      <c r="G72" s="223" t="s">
        <v>259</v>
      </c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24"/>
      <c r="S72" s="224"/>
      <c r="T72" s="224"/>
      <c r="U72" s="224"/>
      <c r="V72" s="224"/>
      <c r="W72" s="224"/>
      <c r="X72" s="224"/>
      <c r="Y72" s="225"/>
      <c r="Z72" s="210" t="s">
        <v>67</v>
      </c>
      <c r="AA72" s="210"/>
      <c r="AB72" s="210"/>
      <c r="AC72" s="210"/>
      <c r="AD72" s="210"/>
      <c r="AE72" s="223" t="s">
        <v>260</v>
      </c>
      <c r="AF72" s="224"/>
      <c r="AG72" s="224"/>
      <c r="AH72" s="224"/>
      <c r="AI72" s="224"/>
      <c r="AJ72" s="224"/>
      <c r="AK72" s="224"/>
      <c r="AL72" s="224"/>
      <c r="AM72" s="224"/>
      <c r="AN72" s="225"/>
      <c r="AO72" s="211">
        <v>0</v>
      </c>
      <c r="AP72" s="211"/>
      <c r="AQ72" s="211"/>
      <c r="AR72" s="211"/>
      <c r="AS72" s="211"/>
      <c r="AT72" s="211"/>
      <c r="AU72" s="211"/>
      <c r="AV72" s="211"/>
      <c r="AW72" s="211">
        <v>0</v>
      </c>
      <c r="AX72" s="211"/>
      <c r="AY72" s="211"/>
      <c r="AZ72" s="211"/>
      <c r="BA72" s="211"/>
      <c r="BB72" s="211"/>
      <c r="BC72" s="211"/>
      <c r="BD72" s="211"/>
      <c r="BE72" s="211">
        <f>AO72+AW72</f>
        <v>0</v>
      </c>
      <c r="BF72" s="211"/>
      <c r="BG72" s="211"/>
      <c r="BH72" s="211"/>
      <c r="BI72" s="211"/>
      <c r="BJ72" s="211"/>
      <c r="BK72" s="211"/>
      <c r="BL72" s="211"/>
    </row>
    <row r="73" spans="1:79" ht="25.5" customHeight="1">
      <c r="A73" s="170">
        <v>2</v>
      </c>
      <c r="B73" s="170"/>
      <c r="C73" s="170"/>
      <c r="D73" s="170"/>
      <c r="E73" s="170"/>
      <c r="F73" s="170"/>
      <c r="G73" s="223" t="s">
        <v>261</v>
      </c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  <c r="S73" s="224"/>
      <c r="T73" s="224"/>
      <c r="U73" s="224"/>
      <c r="V73" s="224"/>
      <c r="W73" s="224"/>
      <c r="X73" s="224"/>
      <c r="Y73" s="225"/>
      <c r="Z73" s="210" t="s">
        <v>175</v>
      </c>
      <c r="AA73" s="210"/>
      <c r="AB73" s="210"/>
      <c r="AC73" s="210"/>
      <c r="AD73" s="210"/>
      <c r="AE73" s="223" t="s">
        <v>262</v>
      </c>
      <c r="AF73" s="224"/>
      <c r="AG73" s="224"/>
      <c r="AH73" s="224"/>
      <c r="AI73" s="224"/>
      <c r="AJ73" s="224"/>
      <c r="AK73" s="224"/>
      <c r="AL73" s="224"/>
      <c r="AM73" s="224"/>
      <c r="AN73" s="225"/>
      <c r="AO73" s="211">
        <v>0</v>
      </c>
      <c r="AP73" s="211"/>
      <c r="AQ73" s="211"/>
      <c r="AR73" s="211"/>
      <c r="AS73" s="211"/>
      <c r="AT73" s="211"/>
      <c r="AU73" s="211"/>
      <c r="AV73" s="211"/>
      <c r="AW73" s="211">
        <v>0</v>
      </c>
      <c r="AX73" s="211"/>
      <c r="AY73" s="211"/>
      <c r="AZ73" s="211"/>
      <c r="BA73" s="211"/>
      <c r="BB73" s="211"/>
      <c r="BC73" s="211"/>
      <c r="BD73" s="211"/>
      <c r="BE73" s="211">
        <f t="shared" ref="BE73:BE74" si="2">AO73+AW73</f>
        <v>0</v>
      </c>
      <c r="BF73" s="211"/>
      <c r="BG73" s="211"/>
      <c r="BH73" s="211"/>
      <c r="BI73" s="211"/>
      <c r="BJ73" s="211"/>
      <c r="BK73" s="211"/>
      <c r="BL73" s="211"/>
    </row>
    <row r="74" spans="1:79" ht="38.25" customHeight="1">
      <c r="A74" s="170">
        <v>3</v>
      </c>
      <c r="B74" s="170"/>
      <c r="C74" s="170"/>
      <c r="D74" s="170"/>
      <c r="E74" s="170"/>
      <c r="F74" s="170"/>
      <c r="G74" s="223" t="s">
        <v>263</v>
      </c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  <c r="S74" s="224"/>
      <c r="T74" s="224"/>
      <c r="U74" s="224"/>
      <c r="V74" s="224"/>
      <c r="W74" s="224"/>
      <c r="X74" s="224"/>
      <c r="Y74" s="225"/>
      <c r="Z74" s="210" t="s">
        <v>67</v>
      </c>
      <c r="AA74" s="210"/>
      <c r="AB74" s="210"/>
      <c r="AC74" s="210"/>
      <c r="AD74" s="210"/>
      <c r="AE74" s="223" t="s">
        <v>97</v>
      </c>
      <c r="AF74" s="224"/>
      <c r="AG74" s="224"/>
      <c r="AH74" s="224"/>
      <c r="AI74" s="224"/>
      <c r="AJ74" s="224"/>
      <c r="AK74" s="224"/>
      <c r="AL74" s="224"/>
      <c r="AM74" s="224"/>
      <c r="AN74" s="225"/>
      <c r="AO74" s="211">
        <v>0</v>
      </c>
      <c r="AP74" s="211"/>
      <c r="AQ74" s="211"/>
      <c r="AR74" s="211"/>
      <c r="AS74" s="211"/>
      <c r="AT74" s="211"/>
      <c r="AU74" s="211"/>
      <c r="AV74" s="211"/>
      <c r="AW74" s="211">
        <v>0</v>
      </c>
      <c r="AX74" s="211"/>
      <c r="AY74" s="211"/>
      <c r="AZ74" s="211"/>
      <c r="BA74" s="211"/>
      <c r="BB74" s="211"/>
      <c r="BC74" s="211"/>
      <c r="BD74" s="211"/>
      <c r="BE74" s="211">
        <f t="shared" si="2"/>
        <v>0</v>
      </c>
      <c r="BF74" s="211"/>
      <c r="BG74" s="211"/>
      <c r="BH74" s="211"/>
      <c r="BI74" s="211"/>
      <c r="BJ74" s="211"/>
      <c r="BK74" s="211"/>
      <c r="BL74" s="211"/>
    </row>
    <row r="75" spans="1:79" s="4" customFormat="1" ht="12.75" customHeight="1">
      <c r="A75" s="212">
        <v>0</v>
      </c>
      <c r="B75" s="212"/>
      <c r="C75" s="212"/>
      <c r="D75" s="212"/>
      <c r="E75" s="212"/>
      <c r="F75" s="212"/>
      <c r="G75" s="226" t="s">
        <v>71</v>
      </c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227"/>
      <c r="T75" s="227"/>
      <c r="U75" s="227"/>
      <c r="V75" s="227"/>
      <c r="W75" s="227"/>
      <c r="X75" s="227"/>
      <c r="Y75" s="228"/>
      <c r="Z75" s="220"/>
      <c r="AA75" s="220"/>
      <c r="AB75" s="220"/>
      <c r="AC75" s="220"/>
      <c r="AD75" s="220"/>
      <c r="AE75" s="226"/>
      <c r="AF75" s="227"/>
      <c r="AG75" s="227"/>
      <c r="AH75" s="227"/>
      <c r="AI75" s="227"/>
      <c r="AJ75" s="227"/>
      <c r="AK75" s="227"/>
      <c r="AL75" s="227"/>
      <c r="AM75" s="227"/>
      <c r="AN75" s="228"/>
      <c r="AO75" s="216"/>
      <c r="AP75" s="216"/>
      <c r="AQ75" s="216"/>
      <c r="AR75" s="216"/>
      <c r="AS75" s="216"/>
      <c r="AT75" s="216"/>
      <c r="AU75" s="216"/>
      <c r="AV75" s="216"/>
      <c r="AW75" s="216"/>
      <c r="AX75" s="216"/>
      <c r="AY75" s="216"/>
      <c r="AZ75" s="216"/>
      <c r="BA75" s="216"/>
      <c r="BB75" s="216"/>
      <c r="BC75" s="216"/>
      <c r="BD75" s="216"/>
      <c r="BE75" s="216"/>
      <c r="BF75" s="216"/>
      <c r="BG75" s="216"/>
      <c r="BH75" s="216"/>
      <c r="BI75" s="216"/>
      <c r="BJ75" s="216"/>
      <c r="BK75" s="216"/>
      <c r="BL75" s="216"/>
    </row>
    <row r="76" spans="1:79" ht="63.75" customHeight="1">
      <c r="A76" s="170">
        <v>1</v>
      </c>
      <c r="B76" s="170"/>
      <c r="C76" s="170"/>
      <c r="D76" s="170"/>
      <c r="E76" s="170"/>
      <c r="F76" s="170"/>
      <c r="G76" s="223" t="s">
        <v>264</v>
      </c>
      <c r="H76" s="224"/>
      <c r="I76" s="224"/>
      <c r="J76" s="224"/>
      <c r="K76" s="224"/>
      <c r="L76" s="224"/>
      <c r="M76" s="224"/>
      <c r="N76" s="224"/>
      <c r="O76" s="224"/>
      <c r="P76" s="224"/>
      <c r="Q76" s="224"/>
      <c r="R76" s="224"/>
      <c r="S76" s="224"/>
      <c r="T76" s="224"/>
      <c r="U76" s="224"/>
      <c r="V76" s="224"/>
      <c r="W76" s="224"/>
      <c r="X76" s="224"/>
      <c r="Y76" s="225"/>
      <c r="Z76" s="210" t="s">
        <v>68</v>
      </c>
      <c r="AA76" s="210"/>
      <c r="AB76" s="210"/>
      <c r="AC76" s="210"/>
      <c r="AD76" s="210"/>
      <c r="AE76" s="223" t="s">
        <v>265</v>
      </c>
      <c r="AF76" s="224"/>
      <c r="AG76" s="224"/>
      <c r="AH76" s="224"/>
      <c r="AI76" s="224"/>
      <c r="AJ76" s="224"/>
      <c r="AK76" s="224"/>
      <c r="AL76" s="224"/>
      <c r="AM76" s="224"/>
      <c r="AN76" s="225"/>
      <c r="AO76" s="211">
        <v>0</v>
      </c>
      <c r="AP76" s="211"/>
      <c r="AQ76" s="211"/>
      <c r="AR76" s="211"/>
      <c r="AS76" s="211"/>
      <c r="AT76" s="211"/>
      <c r="AU76" s="211"/>
      <c r="AV76" s="211"/>
      <c r="AW76" s="211">
        <v>0</v>
      </c>
      <c r="AX76" s="211"/>
      <c r="AY76" s="211"/>
      <c r="AZ76" s="211"/>
      <c r="BA76" s="211"/>
      <c r="BB76" s="211"/>
      <c r="BC76" s="211"/>
      <c r="BD76" s="211"/>
      <c r="BE76" s="211">
        <v>0</v>
      </c>
      <c r="BF76" s="211"/>
      <c r="BG76" s="211"/>
      <c r="BH76" s="211"/>
      <c r="BI76" s="211"/>
      <c r="BJ76" s="211"/>
      <c r="BK76" s="211"/>
      <c r="BL76" s="211"/>
    </row>
    <row r="77" spans="1:79" ht="51" customHeight="1">
      <c r="A77" s="170">
        <v>2</v>
      </c>
      <c r="B77" s="170"/>
      <c r="C77" s="170"/>
      <c r="D77" s="170"/>
      <c r="E77" s="170"/>
      <c r="F77" s="170"/>
      <c r="G77" s="223" t="s">
        <v>266</v>
      </c>
      <c r="H77" s="224"/>
      <c r="I77" s="224"/>
      <c r="J77" s="224"/>
      <c r="K77" s="224"/>
      <c r="L77" s="224"/>
      <c r="M77" s="224"/>
      <c r="N77" s="224"/>
      <c r="O77" s="224"/>
      <c r="P77" s="224"/>
      <c r="Q77" s="224"/>
      <c r="R77" s="224"/>
      <c r="S77" s="224"/>
      <c r="T77" s="224"/>
      <c r="U77" s="224"/>
      <c r="V77" s="224"/>
      <c r="W77" s="224"/>
      <c r="X77" s="224"/>
      <c r="Y77" s="225"/>
      <c r="Z77" s="210" t="s">
        <v>68</v>
      </c>
      <c r="AA77" s="210"/>
      <c r="AB77" s="210"/>
      <c r="AC77" s="210"/>
      <c r="AD77" s="210"/>
      <c r="AE77" s="223" t="s">
        <v>267</v>
      </c>
      <c r="AF77" s="224"/>
      <c r="AG77" s="224"/>
      <c r="AH77" s="224"/>
      <c r="AI77" s="224"/>
      <c r="AJ77" s="224"/>
      <c r="AK77" s="224"/>
      <c r="AL77" s="224"/>
      <c r="AM77" s="224"/>
      <c r="AN77" s="225"/>
      <c r="AO77" s="211">
        <v>0</v>
      </c>
      <c r="AP77" s="211"/>
      <c r="AQ77" s="211"/>
      <c r="AR77" s="211"/>
      <c r="AS77" s="211"/>
      <c r="AT77" s="211"/>
      <c r="AU77" s="211"/>
      <c r="AV77" s="211"/>
      <c r="AW77" s="211">
        <v>0</v>
      </c>
      <c r="AX77" s="211"/>
      <c r="AY77" s="211"/>
      <c r="AZ77" s="211"/>
      <c r="BA77" s="211"/>
      <c r="BB77" s="211"/>
      <c r="BC77" s="211"/>
      <c r="BD77" s="211"/>
      <c r="BE77" s="211">
        <v>0</v>
      </c>
      <c r="BF77" s="211"/>
      <c r="BG77" s="211"/>
      <c r="BH77" s="211"/>
      <c r="BI77" s="211"/>
      <c r="BJ77" s="211"/>
      <c r="BK77" s="211"/>
      <c r="BL77" s="211"/>
    </row>
    <row r="78" spans="1:79" ht="51" customHeight="1">
      <c r="A78" s="170">
        <v>3</v>
      </c>
      <c r="B78" s="170"/>
      <c r="C78" s="170"/>
      <c r="D78" s="170"/>
      <c r="E78" s="170"/>
      <c r="F78" s="170"/>
      <c r="G78" s="223" t="s">
        <v>268</v>
      </c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224"/>
      <c r="V78" s="224"/>
      <c r="W78" s="224"/>
      <c r="X78" s="224"/>
      <c r="Y78" s="225"/>
      <c r="Z78" s="210" t="s">
        <v>68</v>
      </c>
      <c r="AA78" s="210"/>
      <c r="AB78" s="210"/>
      <c r="AC78" s="210"/>
      <c r="AD78" s="210"/>
      <c r="AE78" s="223" t="s">
        <v>269</v>
      </c>
      <c r="AF78" s="224"/>
      <c r="AG78" s="224"/>
      <c r="AH78" s="224"/>
      <c r="AI78" s="224"/>
      <c r="AJ78" s="224"/>
      <c r="AK78" s="224"/>
      <c r="AL78" s="224"/>
      <c r="AM78" s="224"/>
      <c r="AN78" s="225"/>
      <c r="AO78" s="211">
        <v>0</v>
      </c>
      <c r="AP78" s="211"/>
      <c r="AQ78" s="211"/>
      <c r="AR78" s="211"/>
      <c r="AS78" s="211"/>
      <c r="AT78" s="211"/>
      <c r="AU78" s="211"/>
      <c r="AV78" s="211"/>
      <c r="AW78" s="211">
        <v>0</v>
      </c>
      <c r="AX78" s="211"/>
      <c r="AY78" s="211"/>
      <c r="AZ78" s="211"/>
      <c r="BA78" s="211"/>
      <c r="BB78" s="211"/>
      <c r="BC78" s="211"/>
      <c r="BD78" s="211"/>
      <c r="BE78" s="211">
        <v>0</v>
      </c>
      <c r="BF78" s="211"/>
      <c r="BG78" s="211"/>
      <c r="BH78" s="211"/>
      <c r="BI78" s="211"/>
      <c r="BJ78" s="211"/>
      <c r="BK78" s="211"/>
      <c r="BL78" s="211"/>
    </row>
    <row r="79" spans="1:79" s="4" customFormat="1" ht="12.75" customHeight="1">
      <c r="A79" s="212">
        <v>0</v>
      </c>
      <c r="B79" s="212"/>
      <c r="C79" s="212"/>
      <c r="D79" s="212"/>
      <c r="E79" s="212"/>
      <c r="F79" s="212"/>
      <c r="G79" s="226" t="s">
        <v>72</v>
      </c>
      <c r="H79" s="227"/>
      <c r="I79" s="227"/>
      <c r="J79" s="227"/>
      <c r="K79" s="227"/>
      <c r="L79" s="227"/>
      <c r="M79" s="227"/>
      <c r="N79" s="227"/>
      <c r="O79" s="227"/>
      <c r="P79" s="227"/>
      <c r="Q79" s="227"/>
      <c r="R79" s="227"/>
      <c r="S79" s="227"/>
      <c r="T79" s="227"/>
      <c r="U79" s="227"/>
      <c r="V79" s="227"/>
      <c r="W79" s="227"/>
      <c r="X79" s="227"/>
      <c r="Y79" s="228"/>
      <c r="Z79" s="220"/>
      <c r="AA79" s="220"/>
      <c r="AB79" s="220"/>
      <c r="AC79" s="220"/>
      <c r="AD79" s="220"/>
      <c r="AE79" s="226"/>
      <c r="AF79" s="227"/>
      <c r="AG79" s="227"/>
      <c r="AH79" s="227"/>
      <c r="AI79" s="227"/>
      <c r="AJ79" s="227"/>
      <c r="AK79" s="227"/>
      <c r="AL79" s="227"/>
      <c r="AM79" s="227"/>
      <c r="AN79" s="228"/>
      <c r="AO79" s="216"/>
      <c r="AP79" s="216"/>
      <c r="AQ79" s="216"/>
      <c r="AR79" s="216"/>
      <c r="AS79" s="216"/>
      <c r="AT79" s="216"/>
      <c r="AU79" s="216"/>
      <c r="AV79" s="216"/>
      <c r="AW79" s="216"/>
      <c r="AX79" s="216"/>
      <c r="AY79" s="216"/>
      <c r="AZ79" s="216"/>
      <c r="BA79" s="216"/>
      <c r="BB79" s="216"/>
      <c r="BC79" s="216"/>
      <c r="BD79" s="216"/>
      <c r="BE79" s="216"/>
      <c r="BF79" s="216"/>
      <c r="BG79" s="216"/>
      <c r="BH79" s="216"/>
      <c r="BI79" s="216"/>
      <c r="BJ79" s="216"/>
      <c r="BK79" s="216"/>
      <c r="BL79" s="216"/>
    </row>
    <row r="80" spans="1:79" ht="89.25" customHeight="1">
      <c r="A80" s="170">
        <v>1</v>
      </c>
      <c r="B80" s="170"/>
      <c r="C80" s="170"/>
      <c r="D80" s="170"/>
      <c r="E80" s="170"/>
      <c r="F80" s="170"/>
      <c r="G80" s="223" t="s">
        <v>270</v>
      </c>
      <c r="H80" s="224"/>
      <c r="I80" s="224"/>
      <c r="J80" s="224"/>
      <c r="K80" s="224"/>
      <c r="L80" s="224"/>
      <c r="M80" s="224"/>
      <c r="N80" s="224"/>
      <c r="O80" s="224"/>
      <c r="P80" s="224"/>
      <c r="Q80" s="224"/>
      <c r="R80" s="224"/>
      <c r="S80" s="224"/>
      <c r="T80" s="224"/>
      <c r="U80" s="224"/>
      <c r="V80" s="224"/>
      <c r="W80" s="224"/>
      <c r="X80" s="224"/>
      <c r="Y80" s="225"/>
      <c r="Z80" s="210" t="s">
        <v>73</v>
      </c>
      <c r="AA80" s="210"/>
      <c r="AB80" s="210"/>
      <c r="AC80" s="210"/>
      <c r="AD80" s="210"/>
      <c r="AE80" s="223" t="s">
        <v>271</v>
      </c>
      <c r="AF80" s="224"/>
      <c r="AG80" s="224"/>
      <c r="AH80" s="224"/>
      <c r="AI80" s="224"/>
      <c r="AJ80" s="224"/>
      <c r="AK80" s="224"/>
      <c r="AL80" s="224"/>
      <c r="AM80" s="224"/>
      <c r="AN80" s="225"/>
      <c r="AO80" s="211">
        <v>0</v>
      </c>
      <c r="AP80" s="211"/>
      <c r="AQ80" s="211"/>
      <c r="AR80" s="211"/>
      <c r="AS80" s="211"/>
      <c r="AT80" s="211"/>
      <c r="AU80" s="211"/>
      <c r="AV80" s="211"/>
      <c r="AW80" s="211">
        <v>0</v>
      </c>
      <c r="AX80" s="211"/>
      <c r="AY80" s="211"/>
      <c r="AZ80" s="211"/>
      <c r="BA80" s="211"/>
      <c r="BB80" s="211"/>
      <c r="BC80" s="211"/>
      <c r="BD80" s="211"/>
      <c r="BE80" s="211">
        <v>0</v>
      </c>
      <c r="BF80" s="211"/>
      <c r="BG80" s="211"/>
      <c r="BH80" s="211"/>
      <c r="BI80" s="211"/>
      <c r="BJ80" s="211"/>
      <c r="BK80" s="211"/>
      <c r="BL80" s="211"/>
    </row>
    <row r="81" spans="1:64" ht="38.25" customHeight="1">
      <c r="A81" s="170">
        <v>2</v>
      </c>
      <c r="B81" s="170"/>
      <c r="C81" s="170"/>
      <c r="D81" s="170"/>
      <c r="E81" s="170"/>
      <c r="F81" s="170"/>
      <c r="G81" s="223" t="s">
        <v>272</v>
      </c>
      <c r="H81" s="224"/>
      <c r="I81" s="224"/>
      <c r="J81" s="224"/>
      <c r="K81" s="224"/>
      <c r="L81" s="224"/>
      <c r="M81" s="224"/>
      <c r="N81" s="224"/>
      <c r="O81" s="224"/>
      <c r="P81" s="224"/>
      <c r="Q81" s="224"/>
      <c r="R81" s="224"/>
      <c r="S81" s="224"/>
      <c r="T81" s="224"/>
      <c r="U81" s="224"/>
      <c r="V81" s="224"/>
      <c r="W81" s="224"/>
      <c r="X81" s="224"/>
      <c r="Y81" s="225"/>
      <c r="Z81" s="210" t="s">
        <v>73</v>
      </c>
      <c r="AA81" s="210"/>
      <c r="AB81" s="210"/>
      <c r="AC81" s="210"/>
      <c r="AD81" s="210"/>
      <c r="AE81" s="223" t="s">
        <v>273</v>
      </c>
      <c r="AF81" s="224"/>
      <c r="AG81" s="224"/>
      <c r="AH81" s="224"/>
      <c r="AI81" s="224"/>
      <c r="AJ81" s="224"/>
      <c r="AK81" s="224"/>
      <c r="AL81" s="224"/>
      <c r="AM81" s="224"/>
      <c r="AN81" s="225"/>
      <c r="AO81" s="211">
        <v>0</v>
      </c>
      <c r="AP81" s="211"/>
      <c r="AQ81" s="211"/>
      <c r="AR81" s="211"/>
      <c r="AS81" s="211"/>
      <c r="AT81" s="211"/>
      <c r="AU81" s="211"/>
      <c r="AV81" s="211"/>
      <c r="AW81" s="211">
        <v>0</v>
      </c>
      <c r="AX81" s="211"/>
      <c r="AY81" s="211"/>
      <c r="AZ81" s="211"/>
      <c r="BA81" s="211"/>
      <c r="BB81" s="211"/>
      <c r="BC81" s="211"/>
      <c r="BD81" s="211"/>
      <c r="BE81" s="211">
        <v>0</v>
      </c>
      <c r="BF81" s="211"/>
      <c r="BG81" s="211"/>
      <c r="BH81" s="211"/>
      <c r="BI81" s="211"/>
      <c r="BJ81" s="211"/>
      <c r="BK81" s="211"/>
      <c r="BL81" s="211"/>
    </row>
    <row r="82" spans="1:64"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</row>
    <row r="84" spans="1:64" ht="16.5" customHeight="1">
      <c r="A84" s="229" t="s">
        <v>80</v>
      </c>
      <c r="B84" s="230"/>
      <c r="C84" s="230"/>
      <c r="D84" s="230"/>
      <c r="E84" s="230"/>
      <c r="F84" s="230"/>
      <c r="G84" s="230"/>
      <c r="H84" s="230"/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1"/>
      <c r="X84" s="231"/>
      <c r="Y84" s="231"/>
      <c r="Z84" s="231"/>
      <c r="AA84" s="231"/>
      <c r="AB84" s="231"/>
      <c r="AC84" s="231"/>
      <c r="AD84" s="231"/>
      <c r="AE84" s="231"/>
      <c r="AF84" s="231"/>
      <c r="AG84" s="231"/>
      <c r="AH84" s="231"/>
      <c r="AI84" s="231"/>
      <c r="AJ84" s="231"/>
      <c r="AK84" s="231"/>
      <c r="AL84" s="231"/>
      <c r="AM84" s="231"/>
      <c r="AN84" s="57"/>
      <c r="AO84" s="206" t="s">
        <v>82</v>
      </c>
      <c r="AP84" s="199"/>
      <c r="AQ84" s="199"/>
      <c r="AR84" s="199"/>
      <c r="AS84" s="199"/>
      <c r="AT84" s="199"/>
      <c r="AU84" s="199"/>
      <c r="AV84" s="199"/>
      <c r="AW84" s="199"/>
      <c r="AX84" s="199"/>
      <c r="AY84" s="199"/>
      <c r="AZ84" s="199"/>
      <c r="BA84" s="199"/>
      <c r="BB84" s="199"/>
      <c r="BC84" s="199"/>
      <c r="BD84" s="199"/>
      <c r="BE84" s="199"/>
      <c r="BF84" s="199"/>
      <c r="BG84" s="199"/>
    </row>
    <row r="85" spans="1:64">
      <c r="W85" s="69" t="s">
        <v>5</v>
      </c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O85" s="69" t="s">
        <v>52</v>
      </c>
      <c r="AP85" s="69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9"/>
      <c r="BB85" s="69"/>
      <c r="BC85" s="69"/>
      <c r="BD85" s="69"/>
      <c r="BE85" s="69"/>
      <c r="BF85" s="69"/>
      <c r="BG85" s="69"/>
    </row>
    <row r="86" spans="1:64" ht="15.75" customHeight="1">
      <c r="A86" s="70" t="s">
        <v>3</v>
      </c>
      <c r="B86" s="70"/>
      <c r="C86" s="70"/>
      <c r="D86" s="70"/>
      <c r="E86" s="70"/>
      <c r="F86" s="70"/>
    </row>
    <row r="87" spans="1:64" ht="13.15" customHeight="1">
      <c r="A87" s="198" t="s">
        <v>79</v>
      </c>
      <c r="B87" s="199"/>
      <c r="C87" s="199"/>
      <c r="D87" s="199"/>
      <c r="E87" s="199"/>
      <c r="F87" s="199"/>
      <c r="G87" s="199"/>
      <c r="H87" s="199"/>
      <c r="I87" s="199"/>
      <c r="J87" s="199"/>
      <c r="K87" s="199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  <c r="AA87" s="199"/>
      <c r="AB87" s="199"/>
      <c r="AC87" s="199"/>
      <c r="AD87" s="199"/>
      <c r="AE87" s="199"/>
      <c r="AF87" s="199"/>
      <c r="AG87" s="199"/>
      <c r="AH87" s="199"/>
      <c r="AI87" s="199"/>
      <c r="AJ87" s="199"/>
      <c r="AK87" s="199"/>
      <c r="AL87" s="199"/>
      <c r="AM87" s="199"/>
      <c r="AN87" s="199"/>
      <c r="AO87" s="199"/>
      <c r="AP87" s="199"/>
      <c r="AQ87" s="199"/>
      <c r="AR87" s="199"/>
      <c r="AS87" s="199"/>
    </row>
    <row r="88" spans="1:64">
      <c r="A88" s="96" t="s">
        <v>47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  <c r="AA88" s="96"/>
      <c r="AB88" s="96"/>
      <c r="AC88" s="96"/>
      <c r="AD88" s="96"/>
      <c r="AE88" s="96"/>
      <c r="AF88" s="96"/>
      <c r="AG88" s="96"/>
      <c r="AH88" s="96"/>
      <c r="AI88" s="96"/>
      <c r="AJ88" s="96"/>
      <c r="AK88" s="96"/>
      <c r="AL88" s="96"/>
      <c r="AM88" s="96"/>
      <c r="AN88" s="96"/>
      <c r="AO88" s="96"/>
      <c r="AP88" s="96"/>
      <c r="AQ88" s="96"/>
      <c r="AR88" s="96"/>
      <c r="AS88" s="96"/>
    </row>
    <row r="89" spans="1:64" ht="10.5" customHeigh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</row>
    <row r="90" spans="1:64" ht="15.75" customHeight="1">
      <c r="A90" s="229" t="s">
        <v>81</v>
      </c>
      <c r="B90" s="230"/>
      <c r="C90" s="230"/>
      <c r="D90" s="230"/>
      <c r="E90" s="230"/>
      <c r="F90" s="230"/>
      <c r="G90" s="230"/>
      <c r="H90" s="230"/>
      <c r="I90" s="230"/>
      <c r="J90" s="230"/>
      <c r="K90" s="230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1"/>
      <c r="X90" s="231"/>
      <c r="Y90" s="231"/>
      <c r="Z90" s="231"/>
      <c r="AA90" s="231"/>
      <c r="AB90" s="231"/>
      <c r="AC90" s="231"/>
      <c r="AD90" s="231"/>
      <c r="AE90" s="231"/>
      <c r="AF90" s="231"/>
      <c r="AG90" s="231"/>
      <c r="AH90" s="231"/>
      <c r="AI90" s="231"/>
      <c r="AJ90" s="231"/>
      <c r="AK90" s="231"/>
      <c r="AL90" s="231"/>
      <c r="AM90" s="231"/>
      <c r="AN90" s="57"/>
      <c r="AO90" s="206" t="s">
        <v>83</v>
      </c>
      <c r="AP90" s="199"/>
      <c r="AQ90" s="199"/>
      <c r="AR90" s="199"/>
      <c r="AS90" s="199"/>
      <c r="AT90" s="199"/>
      <c r="AU90" s="199"/>
      <c r="AV90" s="199"/>
      <c r="AW90" s="199"/>
      <c r="AX90" s="199"/>
      <c r="AY90" s="199"/>
      <c r="AZ90" s="199"/>
      <c r="BA90" s="199"/>
      <c r="BB90" s="199"/>
      <c r="BC90" s="199"/>
      <c r="BD90" s="199"/>
      <c r="BE90" s="199"/>
      <c r="BF90" s="199"/>
      <c r="BG90" s="199"/>
    </row>
    <row r="91" spans="1:64">
      <c r="W91" s="69" t="s">
        <v>5</v>
      </c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O91" s="69" t="s">
        <v>52</v>
      </c>
      <c r="AP91" s="69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9"/>
      <c r="BB91" s="69"/>
      <c r="BC91" s="69"/>
      <c r="BD91" s="69"/>
      <c r="BE91" s="69"/>
      <c r="BF91" s="69"/>
      <c r="BG91" s="69"/>
    </row>
    <row r="92" spans="1:64">
      <c r="A92" s="80">
        <v>44872</v>
      </c>
      <c r="B92" s="81"/>
      <c r="C92" s="81"/>
      <c r="D92" s="81"/>
      <c r="E92" s="81"/>
      <c r="F92" s="81"/>
      <c r="G92" s="81"/>
      <c r="H92" s="81"/>
    </row>
    <row r="93" spans="1:64">
      <c r="A93" s="69" t="s">
        <v>45</v>
      </c>
      <c r="B93" s="69"/>
      <c r="C93" s="69"/>
      <c r="D93" s="69"/>
      <c r="E93" s="69"/>
      <c r="F93" s="69"/>
      <c r="G93" s="69"/>
      <c r="H93" s="69"/>
      <c r="I93" s="49"/>
      <c r="J93" s="49"/>
      <c r="K93" s="49"/>
      <c r="L93" s="49"/>
      <c r="M93" s="49"/>
      <c r="N93" s="49"/>
      <c r="O93" s="49"/>
      <c r="P93" s="49"/>
      <c r="Q93" s="49"/>
    </row>
    <row r="94" spans="1:64">
      <c r="A94" s="23" t="s">
        <v>46</v>
      </c>
    </row>
  </sheetData>
  <mergeCells count="265">
    <mergeCell ref="W91:AM91"/>
    <mergeCell ref="AO91:BG91"/>
    <mergeCell ref="A92:H92"/>
    <mergeCell ref="A93:H93"/>
    <mergeCell ref="A86:F86"/>
    <mergeCell ref="A87:AS87"/>
    <mergeCell ref="A88:AS88"/>
    <mergeCell ref="A90:V90"/>
    <mergeCell ref="W90:AM90"/>
    <mergeCell ref="AO90:BG90"/>
    <mergeCell ref="BE81:BL81"/>
    <mergeCell ref="A84:V84"/>
    <mergeCell ref="W84:AM84"/>
    <mergeCell ref="AO84:BG84"/>
    <mergeCell ref="W85:AM85"/>
    <mergeCell ref="AO85:BG85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3:BL63"/>
    <mergeCell ref="A64:F64"/>
    <mergeCell ref="G64:Y64"/>
    <mergeCell ref="Z64:AD64"/>
    <mergeCell ref="AE64:AN64"/>
    <mergeCell ref="AO64:AV64"/>
    <mergeCell ref="AW64:BD64"/>
    <mergeCell ref="BE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4:BL54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1:F41"/>
    <mergeCell ref="G41:BL41"/>
    <mergeCell ref="A42:F42"/>
    <mergeCell ref="G42:BL42"/>
    <mergeCell ref="A44:AZ44"/>
    <mergeCell ref="A45:AZ45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H67:L67 H71:L71 H75:L75 H79:L79 G67:G81">
    <cfRule type="cellIs" dxfId="10" priority="3" stopIfTrue="1" operator="equal">
      <formula>$G66</formula>
    </cfRule>
  </conditionalFormatting>
  <conditionalFormatting sqref="D50:D52 E52:I52">
    <cfRule type="cellIs" dxfId="9" priority="2" stopIfTrue="1" operator="equal">
      <formula>$D49</formula>
    </cfRule>
  </conditionalFormatting>
  <conditionalFormatting sqref="A67:F81">
    <cfRule type="cellIs" dxfId="8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BZ89"/>
  <sheetViews>
    <sheetView tabSelected="1" topLeftCell="A81" zoomScaleSheetLayoutView="100" workbookViewId="0">
      <selection activeCell="D50" sqref="D50:AB50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5" width="1.5703125" style="1" customWidth="1"/>
    <col min="26" max="30" width="2.5703125" style="1" customWidth="1"/>
    <col min="31" max="37" width="4.5703125" style="1" customWidth="1"/>
    <col min="38" max="40" width="3.5703125" style="1" customWidth="1"/>
    <col min="41" max="47" width="2.42578125" style="1" customWidth="1"/>
    <col min="48" max="48" width="3.140625" style="1" customWidth="1"/>
    <col min="49" max="56" width="2.42578125" style="1" customWidth="1"/>
    <col min="57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6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6" ht="13.5" customHeight="1">
      <c r="AO3" s="94" t="s">
        <v>77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76" ht="15" customHeight="1">
      <c r="AO4" s="195" t="s">
        <v>78</v>
      </c>
      <c r="AP4" s="248"/>
      <c r="AQ4" s="248"/>
      <c r="AR4" s="248"/>
      <c r="AS4" s="248"/>
      <c r="AT4" s="248"/>
      <c r="AU4" s="248"/>
      <c r="AV4" s="248"/>
      <c r="AW4" s="248"/>
      <c r="AX4" s="248"/>
      <c r="AY4" s="248"/>
      <c r="AZ4" s="248"/>
      <c r="BA4" s="248"/>
      <c r="BB4" s="248"/>
      <c r="BC4" s="248"/>
      <c r="BD4" s="248"/>
      <c r="BE4" s="248"/>
      <c r="BF4" s="248"/>
      <c r="BG4" s="248"/>
      <c r="BH4" s="248"/>
      <c r="BI4" s="248"/>
      <c r="BJ4" s="248"/>
      <c r="BK4" s="248"/>
      <c r="BL4" s="248"/>
    </row>
    <row r="5" spans="1:76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6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6" ht="12.75" customHeight="1">
      <c r="AN7" s="61"/>
      <c r="AO7" s="192" t="s">
        <v>340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344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6">
      <c r="AN8" s="61"/>
      <c r="AO8" s="63"/>
      <c r="AP8" s="63"/>
      <c r="AQ8" s="63"/>
      <c r="AR8" s="63"/>
      <c r="AS8" s="63"/>
      <c r="AT8" s="63"/>
      <c r="AU8" s="63"/>
      <c r="AV8" s="61"/>
      <c r="AW8" s="64"/>
      <c r="AX8" s="64"/>
      <c r="AY8" s="64"/>
      <c r="AZ8" s="64"/>
      <c r="BA8" s="64"/>
      <c r="BB8" s="64"/>
      <c r="BC8" s="64"/>
      <c r="BD8" s="64"/>
      <c r="BE8" s="64"/>
      <c r="BF8" s="64"/>
    </row>
    <row r="10" spans="1:76" ht="15.7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6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6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6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4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14.25" customHeight="1">
      <c r="A19" s="35" t="s">
        <v>54</v>
      </c>
      <c r="B19" s="183" t="s">
        <v>232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233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234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235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24.9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AS22+I23</f>
        <v>5169908.29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v>0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8" ht="24.9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AK51</f>
        <v>5169908.29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8" ht="173.25" customHeight="1">
      <c r="A26" s="277" t="s">
        <v>343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</row>
    <row r="27" spans="1:78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8" ht="27.7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8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8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Z31" s="1" t="s">
        <v>49</v>
      </c>
    </row>
    <row r="32" spans="1:78" ht="12.75" customHeight="1">
      <c r="A32" s="170">
        <v>1</v>
      </c>
      <c r="B32" s="170"/>
      <c r="C32" s="170"/>
      <c r="D32" s="170"/>
      <c r="E32" s="170"/>
      <c r="F32" s="170"/>
      <c r="G32" s="171" t="s">
        <v>91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Z32" s="1" t="s">
        <v>48</v>
      </c>
    </row>
    <row r="33" spans="1:78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8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8" ht="18.75" customHeight="1">
      <c r="A35" s="174" t="s">
        <v>236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</row>
    <row r="36" spans="1:78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8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8" ht="27.75" customHeight="1">
      <c r="A38" s="179" t="s">
        <v>28</v>
      </c>
      <c r="B38" s="179"/>
      <c r="C38" s="179"/>
      <c r="D38" s="179"/>
      <c r="E38" s="179"/>
      <c r="F38" s="179"/>
      <c r="G38" s="82" t="s">
        <v>25</v>
      </c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4"/>
    </row>
    <row r="39" spans="1:78" ht="15.75" hidden="1">
      <c r="A39" s="179">
        <v>1</v>
      </c>
      <c r="B39" s="179"/>
      <c r="C39" s="179"/>
      <c r="D39" s="179"/>
      <c r="E39" s="179"/>
      <c r="F39" s="179"/>
      <c r="G39" s="82">
        <v>2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</row>
    <row r="40" spans="1:78" ht="10.5" hidden="1" customHeight="1">
      <c r="A40" s="179" t="s">
        <v>6</v>
      </c>
      <c r="B40" s="179"/>
      <c r="C40" s="179"/>
      <c r="D40" s="179"/>
      <c r="E40" s="179"/>
      <c r="F40" s="179"/>
      <c r="G40" s="130" t="s">
        <v>7</v>
      </c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1"/>
      <c r="BG40" s="131"/>
      <c r="BH40" s="131"/>
      <c r="BI40" s="131"/>
      <c r="BJ40" s="131"/>
      <c r="BK40" s="131"/>
      <c r="BL40" s="132"/>
      <c r="BZ40" s="1" t="s">
        <v>11</v>
      </c>
    </row>
    <row r="41" spans="1:78" ht="22.5" customHeight="1">
      <c r="A41" s="179">
        <v>1</v>
      </c>
      <c r="B41" s="179"/>
      <c r="C41" s="179"/>
      <c r="D41" s="179"/>
      <c r="E41" s="179"/>
      <c r="F41" s="179"/>
      <c r="G41" s="160" t="s">
        <v>237</v>
      </c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  <c r="AE41" s="248"/>
      <c r="AF41" s="248"/>
      <c r="AG41" s="248"/>
      <c r="AH41" s="248"/>
      <c r="AI41" s="248"/>
      <c r="AJ41" s="248"/>
      <c r="AK41" s="248"/>
      <c r="AL41" s="248"/>
      <c r="AM41" s="248"/>
      <c r="AN41" s="248"/>
      <c r="AO41" s="248"/>
      <c r="AP41" s="248"/>
      <c r="AQ41" s="248"/>
      <c r="AR41" s="248"/>
      <c r="AS41" s="248"/>
      <c r="AT41" s="248"/>
      <c r="AU41" s="248"/>
      <c r="AV41" s="248"/>
      <c r="AW41" s="248"/>
      <c r="AX41" s="248"/>
      <c r="AY41" s="248"/>
      <c r="AZ41" s="248"/>
      <c r="BA41" s="248"/>
      <c r="BB41" s="248"/>
      <c r="BC41" s="248"/>
      <c r="BD41" s="248"/>
      <c r="BE41" s="248"/>
      <c r="BF41" s="248"/>
      <c r="BG41" s="248"/>
      <c r="BH41" s="248"/>
      <c r="BI41" s="248"/>
      <c r="BJ41" s="248"/>
      <c r="BK41" s="248"/>
      <c r="BL41" s="249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66" t="s">
        <v>41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</row>
    <row r="44" spans="1:78" ht="15" customHeight="1">
      <c r="A44" s="153" t="s">
        <v>86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8" ht="15.95" customHeight="1">
      <c r="A45" s="179" t="s">
        <v>28</v>
      </c>
      <c r="B45" s="179"/>
      <c r="C45" s="179"/>
      <c r="D45" s="154" t="s">
        <v>26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6"/>
      <c r="AC45" s="179" t="s">
        <v>29</v>
      </c>
      <c r="AD45" s="179"/>
      <c r="AE45" s="179"/>
      <c r="AF45" s="179"/>
      <c r="AG45" s="179"/>
      <c r="AH45" s="179"/>
      <c r="AI45" s="179"/>
      <c r="AJ45" s="179"/>
      <c r="AK45" s="179" t="s">
        <v>30</v>
      </c>
      <c r="AL45" s="179"/>
      <c r="AM45" s="179"/>
      <c r="AN45" s="179"/>
      <c r="AO45" s="179"/>
      <c r="AP45" s="179"/>
      <c r="AQ45" s="179"/>
      <c r="AR45" s="179"/>
      <c r="AS45" s="179" t="s">
        <v>27</v>
      </c>
      <c r="AT45" s="179"/>
      <c r="AU45" s="179"/>
      <c r="AV45" s="179"/>
      <c r="AW45" s="179"/>
      <c r="AX45" s="179"/>
      <c r="AY45" s="179"/>
      <c r="AZ45" s="179"/>
      <c r="BA45" s="17"/>
      <c r="BB45" s="17"/>
      <c r="BC45" s="17"/>
      <c r="BD45" s="17"/>
      <c r="BE45" s="17"/>
      <c r="BF45" s="17"/>
      <c r="BG45" s="17"/>
      <c r="BH45" s="17"/>
    </row>
    <row r="46" spans="1:78" ht="29.1" customHeight="1">
      <c r="A46" s="179"/>
      <c r="B46" s="179"/>
      <c r="C46" s="179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9"/>
      <c r="AC46" s="179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8" ht="15.75">
      <c r="A47" s="179">
        <v>1</v>
      </c>
      <c r="B47" s="179"/>
      <c r="C47" s="179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179">
        <v>3</v>
      </c>
      <c r="AD47" s="179"/>
      <c r="AE47" s="179"/>
      <c r="AF47" s="179"/>
      <c r="AG47" s="179"/>
      <c r="AH47" s="179"/>
      <c r="AI47" s="179"/>
      <c r="AJ47" s="179"/>
      <c r="AK47" s="179">
        <v>4</v>
      </c>
      <c r="AL47" s="179"/>
      <c r="AM47" s="179"/>
      <c r="AN47" s="179"/>
      <c r="AO47" s="179"/>
      <c r="AP47" s="179"/>
      <c r="AQ47" s="179"/>
      <c r="AR47" s="179"/>
      <c r="AS47" s="179">
        <v>5</v>
      </c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8" s="4" customFormat="1" ht="12.75" hidden="1" customHeight="1">
      <c r="A48" s="170" t="s">
        <v>6</v>
      </c>
      <c r="B48" s="170"/>
      <c r="C48" s="170"/>
      <c r="D48" s="143" t="s">
        <v>7</v>
      </c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5"/>
      <c r="AC48" s="209" t="s">
        <v>8</v>
      </c>
      <c r="AD48" s="209"/>
      <c r="AE48" s="209"/>
      <c r="AF48" s="209"/>
      <c r="AG48" s="209"/>
      <c r="AH48" s="209"/>
      <c r="AI48" s="209"/>
      <c r="AJ48" s="209"/>
      <c r="AK48" s="209" t="s">
        <v>9</v>
      </c>
      <c r="AL48" s="209"/>
      <c r="AM48" s="209"/>
      <c r="AN48" s="209"/>
      <c r="AO48" s="209"/>
      <c r="AP48" s="209"/>
      <c r="AQ48" s="209"/>
      <c r="AR48" s="209"/>
      <c r="AS48" s="210" t="s">
        <v>10</v>
      </c>
      <c r="AT48" s="209"/>
      <c r="AU48" s="209"/>
      <c r="AV48" s="209"/>
      <c r="AW48" s="209"/>
      <c r="AX48" s="209"/>
      <c r="AY48" s="209"/>
      <c r="AZ48" s="209"/>
      <c r="BA48" s="18"/>
      <c r="BB48" s="19"/>
      <c r="BC48" s="19"/>
      <c r="BD48" s="19"/>
      <c r="BE48" s="19"/>
      <c r="BF48" s="19"/>
      <c r="BG48" s="19"/>
      <c r="BH48" s="19"/>
      <c r="BZ48" s="4" t="s">
        <v>13</v>
      </c>
    </row>
    <row r="49" spans="1:78" ht="99.75" customHeight="1">
      <c r="A49" s="179">
        <v>1</v>
      </c>
      <c r="B49" s="179"/>
      <c r="C49" s="179"/>
      <c r="D49" s="160" t="s">
        <v>238</v>
      </c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248"/>
      <c r="Z49" s="248"/>
      <c r="AA49" s="248"/>
      <c r="AB49" s="249"/>
      <c r="AC49" s="246">
        <v>0</v>
      </c>
      <c r="AD49" s="246"/>
      <c r="AE49" s="246"/>
      <c r="AF49" s="246"/>
      <c r="AG49" s="246"/>
      <c r="AH49" s="246"/>
      <c r="AI49" s="246"/>
      <c r="AJ49" s="246"/>
      <c r="AK49" s="246">
        <f>3500000-66491.71</f>
        <v>3433508.29</v>
      </c>
      <c r="AL49" s="246"/>
      <c r="AM49" s="246"/>
      <c r="AN49" s="246"/>
      <c r="AO49" s="246"/>
      <c r="AP49" s="246"/>
      <c r="AQ49" s="246"/>
      <c r="AR49" s="246"/>
      <c r="AS49" s="246">
        <f>AC49+AK49</f>
        <v>3433508.29</v>
      </c>
      <c r="AT49" s="246"/>
      <c r="AU49" s="246"/>
      <c r="AV49" s="246"/>
      <c r="AW49" s="246"/>
      <c r="AX49" s="246"/>
      <c r="AY49" s="246"/>
      <c r="AZ49" s="246"/>
      <c r="BA49" s="20"/>
      <c r="BB49" s="20"/>
      <c r="BC49" s="20"/>
      <c r="BD49" s="20"/>
      <c r="BE49" s="20"/>
      <c r="BF49" s="20"/>
      <c r="BG49" s="20"/>
      <c r="BH49" s="20"/>
      <c r="BZ49" s="1" t="s">
        <v>14</v>
      </c>
    </row>
    <row r="50" spans="1:78" ht="72.75" customHeight="1">
      <c r="A50" s="179">
        <v>2</v>
      </c>
      <c r="B50" s="179"/>
      <c r="C50" s="179"/>
      <c r="D50" s="278" t="s">
        <v>324</v>
      </c>
      <c r="E50" s="279"/>
      <c r="F50" s="279"/>
      <c r="G50" s="279"/>
      <c r="H50" s="279"/>
      <c r="I50" s="279"/>
      <c r="J50" s="279"/>
      <c r="K50" s="279"/>
      <c r="L50" s="279"/>
      <c r="M50" s="279"/>
      <c r="N50" s="279"/>
      <c r="O50" s="279"/>
      <c r="P50" s="279"/>
      <c r="Q50" s="279"/>
      <c r="R50" s="279"/>
      <c r="S50" s="279"/>
      <c r="T50" s="279"/>
      <c r="U50" s="279"/>
      <c r="V50" s="279"/>
      <c r="W50" s="279"/>
      <c r="X50" s="279"/>
      <c r="Y50" s="279"/>
      <c r="Z50" s="279"/>
      <c r="AA50" s="279"/>
      <c r="AB50" s="280"/>
      <c r="AC50" s="246">
        <v>0</v>
      </c>
      <c r="AD50" s="246"/>
      <c r="AE50" s="246"/>
      <c r="AF50" s="246"/>
      <c r="AG50" s="246"/>
      <c r="AH50" s="246"/>
      <c r="AI50" s="246"/>
      <c r="AJ50" s="246"/>
      <c r="AK50" s="246">
        <f>2000000-263600</f>
        <v>1736400</v>
      </c>
      <c r="AL50" s="246"/>
      <c r="AM50" s="246"/>
      <c r="AN50" s="246"/>
      <c r="AO50" s="246"/>
      <c r="AP50" s="246"/>
      <c r="AQ50" s="246"/>
      <c r="AR50" s="246"/>
      <c r="AS50" s="246">
        <f>AC50+AK50</f>
        <v>1736400</v>
      </c>
      <c r="AT50" s="246"/>
      <c r="AU50" s="246"/>
      <c r="AV50" s="246"/>
      <c r="AW50" s="246"/>
      <c r="AX50" s="246"/>
      <c r="AY50" s="246"/>
      <c r="AZ50" s="246"/>
      <c r="BA50" s="20"/>
      <c r="BB50" s="20"/>
      <c r="BC50" s="20"/>
      <c r="BD50" s="20"/>
      <c r="BE50" s="20"/>
      <c r="BF50" s="20"/>
      <c r="BG50" s="20"/>
      <c r="BH50" s="20"/>
    </row>
    <row r="51" spans="1:78" s="4" customFormat="1" ht="15.75">
      <c r="A51" s="240"/>
      <c r="B51" s="240"/>
      <c r="C51" s="240"/>
      <c r="D51" s="163" t="s">
        <v>64</v>
      </c>
      <c r="E51" s="250"/>
      <c r="F51" s="250"/>
      <c r="G51" s="250"/>
      <c r="H51" s="250"/>
      <c r="I51" s="250"/>
      <c r="J51" s="250"/>
      <c r="K51" s="250"/>
      <c r="L51" s="250"/>
      <c r="M51" s="250"/>
      <c r="N51" s="250"/>
      <c r="O51" s="250"/>
      <c r="P51" s="250"/>
      <c r="Q51" s="250"/>
      <c r="R51" s="250"/>
      <c r="S51" s="250"/>
      <c r="T51" s="250"/>
      <c r="U51" s="250"/>
      <c r="V51" s="250"/>
      <c r="W51" s="250"/>
      <c r="X51" s="250"/>
      <c r="Y51" s="250"/>
      <c r="Z51" s="250"/>
      <c r="AA51" s="250"/>
      <c r="AB51" s="251"/>
      <c r="AC51" s="239">
        <f>SUM(AC49:AJ50)</f>
        <v>0</v>
      </c>
      <c r="AD51" s="239"/>
      <c r="AE51" s="239"/>
      <c r="AF51" s="239"/>
      <c r="AG51" s="239"/>
      <c r="AH51" s="239"/>
      <c r="AI51" s="239"/>
      <c r="AJ51" s="239"/>
      <c r="AK51" s="239">
        <f>SUM(AK49:AR50)</f>
        <v>5169908.29</v>
      </c>
      <c r="AL51" s="239"/>
      <c r="AM51" s="239"/>
      <c r="AN51" s="239"/>
      <c r="AO51" s="239"/>
      <c r="AP51" s="239"/>
      <c r="AQ51" s="239"/>
      <c r="AR51" s="239"/>
      <c r="AS51" s="239">
        <f>AC51+AK51</f>
        <v>5169908.29</v>
      </c>
      <c r="AT51" s="239"/>
      <c r="AU51" s="239"/>
      <c r="AV51" s="239"/>
      <c r="AW51" s="239"/>
      <c r="AX51" s="239"/>
      <c r="AY51" s="239"/>
      <c r="AZ51" s="239"/>
      <c r="BA51" s="31"/>
      <c r="BB51" s="31"/>
      <c r="BC51" s="31"/>
      <c r="BD51" s="31"/>
      <c r="BE51" s="31"/>
      <c r="BF51" s="31"/>
      <c r="BG51" s="31"/>
      <c r="BH51" s="31"/>
    </row>
    <row r="53" spans="1:78" ht="21" customHeight="1">
      <c r="A53" s="152" t="s">
        <v>42</v>
      </c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  <c r="BI53" s="152"/>
      <c r="BJ53" s="152"/>
      <c r="BK53" s="152"/>
      <c r="BL53" s="152"/>
    </row>
    <row r="54" spans="1:78" ht="15" customHeight="1">
      <c r="A54" s="153" t="s">
        <v>86</v>
      </c>
      <c r="B54" s="153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8" ht="15.95" customHeight="1">
      <c r="A55" s="179" t="s">
        <v>28</v>
      </c>
      <c r="B55" s="179"/>
      <c r="C55" s="179"/>
      <c r="D55" s="154" t="s">
        <v>34</v>
      </c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6"/>
      <c r="AB55" s="179" t="s">
        <v>29</v>
      </c>
      <c r="AC55" s="179"/>
      <c r="AD55" s="179"/>
      <c r="AE55" s="179"/>
      <c r="AF55" s="179"/>
      <c r="AG55" s="179"/>
      <c r="AH55" s="179"/>
      <c r="AI55" s="179"/>
      <c r="AJ55" s="179" t="s">
        <v>30</v>
      </c>
      <c r="AK55" s="179"/>
      <c r="AL55" s="179"/>
      <c r="AM55" s="179"/>
      <c r="AN55" s="179"/>
      <c r="AO55" s="179"/>
      <c r="AP55" s="179"/>
      <c r="AQ55" s="179"/>
      <c r="AR55" s="179" t="s">
        <v>27</v>
      </c>
      <c r="AS55" s="179"/>
      <c r="AT55" s="179"/>
      <c r="AU55" s="179"/>
      <c r="AV55" s="179"/>
      <c r="AW55" s="179"/>
      <c r="AX55" s="179"/>
      <c r="AY55" s="179"/>
    </row>
    <row r="56" spans="1:78" ht="29.1" customHeight="1">
      <c r="A56" s="179"/>
      <c r="B56" s="179"/>
      <c r="C56" s="179"/>
      <c r="D56" s="157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9"/>
      <c r="AB56" s="179"/>
      <c r="AC56" s="179"/>
      <c r="AD56" s="179"/>
      <c r="AE56" s="179"/>
      <c r="AF56" s="179"/>
      <c r="AG56" s="179"/>
      <c r="AH56" s="179"/>
      <c r="AI56" s="179"/>
      <c r="AJ56" s="179"/>
      <c r="AK56" s="179"/>
      <c r="AL56" s="179"/>
      <c r="AM56" s="179"/>
      <c r="AN56" s="179"/>
      <c r="AO56" s="179"/>
      <c r="AP56" s="179"/>
      <c r="AQ56" s="179"/>
      <c r="AR56" s="179"/>
      <c r="AS56" s="179"/>
      <c r="AT56" s="179"/>
      <c r="AU56" s="179"/>
      <c r="AV56" s="179"/>
      <c r="AW56" s="179"/>
      <c r="AX56" s="179"/>
      <c r="AY56" s="179"/>
    </row>
    <row r="57" spans="1:78" ht="15.75" customHeight="1">
      <c r="A57" s="179">
        <v>1</v>
      </c>
      <c r="B57" s="179"/>
      <c r="C57" s="179"/>
      <c r="D57" s="82">
        <v>2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179">
        <v>3</v>
      </c>
      <c r="AC57" s="179"/>
      <c r="AD57" s="179"/>
      <c r="AE57" s="179"/>
      <c r="AF57" s="179"/>
      <c r="AG57" s="179"/>
      <c r="AH57" s="179"/>
      <c r="AI57" s="179"/>
      <c r="AJ57" s="179">
        <v>4</v>
      </c>
      <c r="AK57" s="179"/>
      <c r="AL57" s="179"/>
      <c r="AM57" s="179"/>
      <c r="AN57" s="179"/>
      <c r="AO57" s="179"/>
      <c r="AP57" s="179"/>
      <c r="AQ57" s="179"/>
      <c r="AR57" s="179">
        <v>5</v>
      </c>
      <c r="AS57" s="179"/>
      <c r="AT57" s="179"/>
      <c r="AU57" s="179"/>
      <c r="AV57" s="179"/>
      <c r="AW57" s="179"/>
      <c r="AX57" s="179"/>
      <c r="AY57" s="179"/>
    </row>
    <row r="58" spans="1:78" ht="12.75" hidden="1" customHeight="1">
      <c r="A58" s="179" t="s">
        <v>6</v>
      </c>
      <c r="B58" s="179"/>
      <c r="C58" s="179"/>
      <c r="D58" s="130" t="s">
        <v>7</v>
      </c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2"/>
      <c r="AB58" s="265" t="s">
        <v>8</v>
      </c>
      <c r="AC58" s="265"/>
      <c r="AD58" s="265"/>
      <c r="AE58" s="265"/>
      <c r="AF58" s="265"/>
      <c r="AG58" s="265"/>
      <c r="AH58" s="265"/>
      <c r="AI58" s="265"/>
      <c r="AJ58" s="265" t="s">
        <v>9</v>
      </c>
      <c r="AK58" s="265"/>
      <c r="AL58" s="265"/>
      <c r="AM58" s="265"/>
      <c r="AN58" s="265"/>
      <c r="AO58" s="265"/>
      <c r="AP58" s="265"/>
      <c r="AQ58" s="265"/>
      <c r="AR58" s="265" t="s">
        <v>10</v>
      </c>
      <c r="AS58" s="265"/>
      <c r="AT58" s="265"/>
      <c r="AU58" s="265"/>
      <c r="AV58" s="265"/>
      <c r="AW58" s="265"/>
      <c r="AX58" s="265"/>
      <c r="AY58" s="265"/>
      <c r="BZ58" s="1" t="s">
        <v>15</v>
      </c>
    </row>
    <row r="59" spans="1:78" ht="21" customHeight="1">
      <c r="A59" s="179">
        <v>1</v>
      </c>
      <c r="B59" s="179"/>
      <c r="C59" s="179"/>
      <c r="D59" s="160" t="s">
        <v>93</v>
      </c>
      <c r="E59" s="248"/>
      <c r="F59" s="248"/>
      <c r="G59" s="248"/>
      <c r="H59" s="248"/>
      <c r="I59" s="248"/>
      <c r="J59" s="248"/>
      <c r="K59" s="248"/>
      <c r="L59" s="248"/>
      <c r="M59" s="248"/>
      <c r="N59" s="248"/>
      <c r="O59" s="248"/>
      <c r="P59" s="248"/>
      <c r="Q59" s="248"/>
      <c r="R59" s="248"/>
      <c r="S59" s="248"/>
      <c r="T59" s="248"/>
      <c r="U59" s="248"/>
      <c r="V59" s="248"/>
      <c r="W59" s="248"/>
      <c r="X59" s="248"/>
      <c r="Y59" s="248"/>
      <c r="Z59" s="248"/>
      <c r="AA59" s="249"/>
      <c r="AB59" s="246">
        <f>AC51</f>
        <v>0</v>
      </c>
      <c r="AC59" s="246"/>
      <c r="AD59" s="246"/>
      <c r="AE59" s="246"/>
      <c r="AF59" s="246"/>
      <c r="AG59" s="246"/>
      <c r="AH59" s="246"/>
      <c r="AI59" s="246"/>
      <c r="AJ59" s="246">
        <f>AK51</f>
        <v>5169908.29</v>
      </c>
      <c r="AK59" s="246"/>
      <c r="AL59" s="246"/>
      <c r="AM59" s="246"/>
      <c r="AN59" s="246"/>
      <c r="AO59" s="246"/>
      <c r="AP59" s="246"/>
      <c r="AQ59" s="246"/>
      <c r="AR59" s="246">
        <f>AB59+AJ59</f>
        <v>5169908.29</v>
      </c>
      <c r="AS59" s="246"/>
      <c r="AT59" s="246"/>
      <c r="AU59" s="246"/>
      <c r="AV59" s="246"/>
      <c r="AW59" s="246"/>
      <c r="AX59" s="246"/>
      <c r="AY59" s="246"/>
      <c r="BZ59" s="1" t="s">
        <v>16</v>
      </c>
    </row>
    <row r="60" spans="1:78" s="4" customFormat="1" ht="21" customHeight="1">
      <c r="A60" s="240"/>
      <c r="B60" s="240"/>
      <c r="C60" s="240"/>
      <c r="D60" s="163" t="s">
        <v>27</v>
      </c>
      <c r="E60" s="250"/>
      <c r="F60" s="250"/>
      <c r="G60" s="250"/>
      <c r="H60" s="250"/>
      <c r="I60" s="250"/>
      <c r="J60" s="250"/>
      <c r="K60" s="250"/>
      <c r="L60" s="250"/>
      <c r="M60" s="250"/>
      <c r="N60" s="250"/>
      <c r="O60" s="250"/>
      <c r="P60" s="250"/>
      <c r="Q60" s="250"/>
      <c r="R60" s="250"/>
      <c r="S60" s="250"/>
      <c r="T60" s="250"/>
      <c r="U60" s="250"/>
      <c r="V60" s="250"/>
      <c r="W60" s="250"/>
      <c r="X60" s="250"/>
      <c r="Y60" s="250"/>
      <c r="Z60" s="250"/>
      <c r="AA60" s="251"/>
      <c r="AB60" s="239">
        <f>AB59</f>
        <v>0</v>
      </c>
      <c r="AC60" s="239"/>
      <c r="AD60" s="239"/>
      <c r="AE60" s="239"/>
      <c r="AF60" s="239"/>
      <c r="AG60" s="239"/>
      <c r="AH60" s="239"/>
      <c r="AI60" s="239"/>
      <c r="AJ60" s="239">
        <f>AJ59</f>
        <v>5169908.29</v>
      </c>
      <c r="AK60" s="239"/>
      <c r="AL60" s="239"/>
      <c r="AM60" s="239"/>
      <c r="AN60" s="239"/>
      <c r="AO60" s="239"/>
      <c r="AP60" s="239"/>
      <c r="AQ60" s="239"/>
      <c r="AR60" s="239">
        <f>AB60+AJ60</f>
        <v>5169908.29</v>
      </c>
      <c r="AS60" s="239"/>
      <c r="AT60" s="239"/>
      <c r="AU60" s="239"/>
      <c r="AV60" s="239"/>
      <c r="AW60" s="239"/>
      <c r="AX60" s="239"/>
      <c r="AY60" s="239"/>
    </row>
    <row r="61" spans="1:78" ht="75" customHeight="1"/>
    <row r="62" spans="1:78" ht="15.75" customHeight="1">
      <c r="A62" s="166" t="s">
        <v>43</v>
      </c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  <c r="T62" s="166"/>
      <c r="U62" s="166"/>
      <c r="V62" s="166"/>
      <c r="W62" s="166"/>
      <c r="X62" s="166"/>
      <c r="Y62" s="166"/>
      <c r="Z62" s="166"/>
      <c r="AA62" s="166"/>
      <c r="AB62" s="166"/>
      <c r="AC62" s="166"/>
      <c r="AD62" s="166"/>
      <c r="AE62" s="166"/>
      <c r="AF62" s="166"/>
      <c r="AG62" s="166"/>
      <c r="AH62" s="166"/>
      <c r="AI62" s="166"/>
      <c r="AJ62" s="166"/>
      <c r="AK62" s="166"/>
      <c r="AL62" s="166"/>
      <c r="AM62" s="166"/>
      <c r="AN62" s="166"/>
      <c r="AO62" s="166"/>
      <c r="AP62" s="166"/>
      <c r="AQ62" s="166"/>
      <c r="AR62" s="166"/>
      <c r="AS62" s="166"/>
      <c r="AT62" s="166"/>
      <c r="AU62" s="166"/>
      <c r="AV62" s="166"/>
      <c r="AW62" s="166"/>
      <c r="AX62" s="166"/>
      <c r="AY62" s="166"/>
      <c r="AZ62" s="166"/>
      <c r="BA62" s="166"/>
      <c r="BB62" s="166"/>
      <c r="BC62" s="166"/>
      <c r="BD62" s="166"/>
      <c r="BE62" s="166"/>
      <c r="BF62" s="166"/>
      <c r="BG62" s="166"/>
      <c r="BH62" s="166"/>
      <c r="BI62" s="166"/>
      <c r="BJ62" s="166"/>
      <c r="BK62" s="166"/>
      <c r="BL62" s="166"/>
    </row>
    <row r="63" spans="1:78" ht="30.75" customHeight="1">
      <c r="A63" s="179" t="s">
        <v>28</v>
      </c>
      <c r="B63" s="179"/>
      <c r="C63" s="179"/>
      <c r="D63" s="179"/>
      <c r="E63" s="179"/>
      <c r="F63" s="179"/>
      <c r="G63" s="82" t="s">
        <v>44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179" t="s">
        <v>2</v>
      </c>
      <c r="AA63" s="179"/>
      <c r="AB63" s="179"/>
      <c r="AC63" s="179"/>
      <c r="AD63" s="179"/>
      <c r="AE63" s="179" t="s">
        <v>1</v>
      </c>
      <c r="AF63" s="179"/>
      <c r="AG63" s="179"/>
      <c r="AH63" s="179"/>
      <c r="AI63" s="179"/>
      <c r="AJ63" s="179"/>
      <c r="AK63" s="179"/>
      <c r="AL63" s="179"/>
      <c r="AM63" s="179"/>
      <c r="AN63" s="179"/>
      <c r="AO63" s="82" t="s">
        <v>29</v>
      </c>
      <c r="AP63" s="83"/>
      <c r="AQ63" s="83"/>
      <c r="AR63" s="83"/>
      <c r="AS63" s="83"/>
      <c r="AT63" s="83"/>
      <c r="AU63" s="83"/>
      <c r="AV63" s="84"/>
      <c r="AW63" s="82" t="s">
        <v>30</v>
      </c>
      <c r="AX63" s="83"/>
      <c r="AY63" s="83"/>
      <c r="AZ63" s="83"/>
      <c r="BA63" s="83"/>
      <c r="BB63" s="83"/>
      <c r="BC63" s="83"/>
      <c r="BD63" s="84"/>
      <c r="BE63" s="82" t="s">
        <v>27</v>
      </c>
      <c r="BF63" s="83"/>
      <c r="BG63" s="83"/>
      <c r="BH63" s="83"/>
      <c r="BI63" s="83"/>
      <c r="BJ63" s="83"/>
      <c r="BK63" s="83"/>
      <c r="BL63" s="84"/>
    </row>
    <row r="64" spans="1:78" ht="15.75" customHeight="1">
      <c r="A64" s="179">
        <v>1</v>
      </c>
      <c r="B64" s="179"/>
      <c r="C64" s="179"/>
      <c r="D64" s="179"/>
      <c r="E64" s="179"/>
      <c r="F64" s="179"/>
      <c r="G64" s="82">
        <v>2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179">
        <v>3</v>
      </c>
      <c r="AA64" s="179"/>
      <c r="AB64" s="179"/>
      <c r="AC64" s="179"/>
      <c r="AD64" s="179"/>
      <c r="AE64" s="179">
        <v>4</v>
      </c>
      <c r="AF64" s="179"/>
      <c r="AG64" s="179"/>
      <c r="AH64" s="179"/>
      <c r="AI64" s="179"/>
      <c r="AJ64" s="179"/>
      <c r="AK64" s="179"/>
      <c r="AL64" s="179"/>
      <c r="AM64" s="179"/>
      <c r="AN64" s="179"/>
      <c r="AO64" s="179">
        <v>5</v>
      </c>
      <c r="AP64" s="179"/>
      <c r="AQ64" s="179"/>
      <c r="AR64" s="179"/>
      <c r="AS64" s="179"/>
      <c r="AT64" s="179"/>
      <c r="AU64" s="179"/>
      <c r="AV64" s="179"/>
      <c r="AW64" s="179">
        <v>6</v>
      </c>
      <c r="AX64" s="179"/>
      <c r="AY64" s="179"/>
      <c r="AZ64" s="179"/>
      <c r="BA64" s="179"/>
      <c r="BB64" s="179"/>
      <c r="BC64" s="179"/>
      <c r="BD64" s="179"/>
      <c r="BE64" s="179">
        <v>7</v>
      </c>
      <c r="BF64" s="179"/>
      <c r="BG64" s="179"/>
      <c r="BH64" s="179"/>
      <c r="BI64" s="179"/>
      <c r="BJ64" s="179"/>
      <c r="BK64" s="179"/>
      <c r="BL64" s="179"/>
    </row>
    <row r="65" spans="1:78" ht="12.75" hidden="1" customHeight="1">
      <c r="A65" s="179" t="s">
        <v>33</v>
      </c>
      <c r="B65" s="179"/>
      <c r="C65" s="179"/>
      <c r="D65" s="179"/>
      <c r="E65" s="179"/>
      <c r="F65" s="179"/>
      <c r="G65" s="130" t="s">
        <v>7</v>
      </c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1"/>
      <c r="S65" s="131"/>
      <c r="T65" s="131"/>
      <c r="U65" s="131"/>
      <c r="V65" s="131"/>
      <c r="W65" s="131"/>
      <c r="X65" s="131"/>
      <c r="Y65" s="132"/>
      <c r="Z65" s="179" t="s">
        <v>19</v>
      </c>
      <c r="AA65" s="179"/>
      <c r="AB65" s="179"/>
      <c r="AC65" s="179"/>
      <c r="AD65" s="179"/>
      <c r="AE65" s="264" t="s">
        <v>32</v>
      </c>
      <c r="AF65" s="264"/>
      <c r="AG65" s="264"/>
      <c r="AH65" s="264"/>
      <c r="AI65" s="264"/>
      <c r="AJ65" s="264"/>
      <c r="AK65" s="264"/>
      <c r="AL65" s="264"/>
      <c r="AM65" s="264"/>
      <c r="AN65" s="130"/>
      <c r="AO65" s="265" t="s">
        <v>8</v>
      </c>
      <c r="AP65" s="265"/>
      <c r="AQ65" s="265"/>
      <c r="AR65" s="265"/>
      <c r="AS65" s="265"/>
      <c r="AT65" s="265"/>
      <c r="AU65" s="265"/>
      <c r="AV65" s="265"/>
      <c r="AW65" s="265" t="s">
        <v>31</v>
      </c>
      <c r="AX65" s="265"/>
      <c r="AY65" s="265"/>
      <c r="AZ65" s="265"/>
      <c r="BA65" s="265"/>
      <c r="BB65" s="265"/>
      <c r="BC65" s="265"/>
      <c r="BD65" s="265"/>
      <c r="BE65" s="265" t="s">
        <v>66</v>
      </c>
      <c r="BF65" s="265"/>
      <c r="BG65" s="265"/>
      <c r="BH65" s="265"/>
      <c r="BI65" s="265"/>
      <c r="BJ65" s="265"/>
      <c r="BK65" s="265"/>
      <c r="BL65" s="265"/>
      <c r="BZ65" s="1" t="s">
        <v>17</v>
      </c>
    </row>
    <row r="66" spans="1:78" s="4" customFormat="1" ht="17.25" customHeight="1">
      <c r="A66" s="240">
        <v>0</v>
      </c>
      <c r="B66" s="240"/>
      <c r="C66" s="240"/>
      <c r="D66" s="240"/>
      <c r="E66" s="240"/>
      <c r="F66" s="240"/>
      <c r="G66" s="109" t="s">
        <v>65</v>
      </c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1"/>
      <c r="Z66" s="243"/>
      <c r="AA66" s="243"/>
      <c r="AB66" s="243"/>
      <c r="AC66" s="243"/>
      <c r="AD66" s="243"/>
      <c r="AE66" s="247"/>
      <c r="AF66" s="247"/>
      <c r="AG66" s="247"/>
      <c r="AH66" s="247"/>
      <c r="AI66" s="247"/>
      <c r="AJ66" s="247"/>
      <c r="AK66" s="247"/>
      <c r="AL66" s="247"/>
      <c r="AM66" s="247"/>
      <c r="AN66" s="124"/>
      <c r="AO66" s="239"/>
      <c r="AP66" s="239"/>
      <c r="AQ66" s="239"/>
      <c r="AR66" s="239"/>
      <c r="AS66" s="239"/>
      <c r="AT66" s="239"/>
      <c r="AU66" s="239"/>
      <c r="AV66" s="239"/>
      <c r="AW66" s="239"/>
      <c r="AX66" s="239"/>
      <c r="AY66" s="239"/>
      <c r="AZ66" s="239"/>
      <c r="BA66" s="239"/>
      <c r="BB66" s="239"/>
      <c r="BC66" s="239"/>
      <c r="BD66" s="239"/>
      <c r="BE66" s="239"/>
      <c r="BF66" s="239"/>
      <c r="BG66" s="239"/>
      <c r="BH66" s="239"/>
      <c r="BI66" s="239"/>
      <c r="BJ66" s="239"/>
      <c r="BK66" s="239"/>
      <c r="BL66" s="239"/>
      <c r="BZ66" s="4" t="s">
        <v>18</v>
      </c>
    </row>
    <row r="67" spans="1:78" ht="45.75" customHeight="1">
      <c r="A67" s="179">
        <v>1</v>
      </c>
      <c r="B67" s="179"/>
      <c r="C67" s="179"/>
      <c r="D67" s="179"/>
      <c r="E67" s="179"/>
      <c r="F67" s="179"/>
      <c r="G67" s="85" t="s">
        <v>325</v>
      </c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34"/>
      <c r="Z67" s="235" t="s">
        <v>68</v>
      </c>
      <c r="AA67" s="235"/>
      <c r="AB67" s="235"/>
      <c r="AC67" s="235"/>
      <c r="AD67" s="235"/>
      <c r="AE67" s="91" t="s">
        <v>239</v>
      </c>
      <c r="AF67" s="236"/>
      <c r="AG67" s="236"/>
      <c r="AH67" s="236"/>
      <c r="AI67" s="236"/>
      <c r="AJ67" s="236"/>
      <c r="AK67" s="236"/>
      <c r="AL67" s="236"/>
      <c r="AM67" s="236"/>
      <c r="AN67" s="237"/>
      <c r="AO67" s="232">
        <v>0</v>
      </c>
      <c r="AP67" s="232"/>
      <c r="AQ67" s="232"/>
      <c r="AR67" s="232"/>
      <c r="AS67" s="232"/>
      <c r="AT67" s="232"/>
      <c r="AU67" s="232"/>
      <c r="AV67" s="232"/>
      <c r="AW67" s="232">
        <v>60000</v>
      </c>
      <c r="AX67" s="232"/>
      <c r="AY67" s="232"/>
      <c r="AZ67" s="232"/>
      <c r="BA67" s="232"/>
      <c r="BB67" s="232"/>
      <c r="BC67" s="232"/>
      <c r="BD67" s="232"/>
      <c r="BE67" s="232">
        <v>0</v>
      </c>
      <c r="BF67" s="232"/>
      <c r="BG67" s="232"/>
      <c r="BH67" s="232"/>
      <c r="BI67" s="232"/>
      <c r="BJ67" s="232"/>
      <c r="BK67" s="232"/>
      <c r="BL67" s="232"/>
    </row>
    <row r="68" spans="1:78" ht="44.25" customHeight="1">
      <c r="A68" s="179">
        <v>2</v>
      </c>
      <c r="B68" s="179"/>
      <c r="C68" s="179"/>
      <c r="D68" s="179"/>
      <c r="E68" s="179"/>
      <c r="F68" s="179"/>
      <c r="G68" s="85" t="s">
        <v>240</v>
      </c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34"/>
      <c r="Z68" s="235" t="s">
        <v>68</v>
      </c>
      <c r="AA68" s="235"/>
      <c r="AB68" s="235"/>
      <c r="AC68" s="235"/>
      <c r="AD68" s="235"/>
      <c r="AE68" s="91" t="s">
        <v>239</v>
      </c>
      <c r="AF68" s="236"/>
      <c r="AG68" s="236"/>
      <c r="AH68" s="236"/>
      <c r="AI68" s="236"/>
      <c r="AJ68" s="236"/>
      <c r="AK68" s="236"/>
      <c r="AL68" s="236"/>
      <c r="AM68" s="236"/>
      <c r="AN68" s="237"/>
      <c r="AO68" s="232">
        <v>0</v>
      </c>
      <c r="AP68" s="232"/>
      <c r="AQ68" s="232"/>
      <c r="AR68" s="232"/>
      <c r="AS68" s="232"/>
      <c r="AT68" s="232"/>
      <c r="AU68" s="232"/>
      <c r="AV68" s="232"/>
      <c r="AW68" s="246">
        <f>AK51-AW67</f>
        <v>5109908.29</v>
      </c>
      <c r="AX68" s="246"/>
      <c r="AY68" s="246"/>
      <c r="AZ68" s="246"/>
      <c r="BA68" s="246"/>
      <c r="BB68" s="246"/>
      <c r="BC68" s="246"/>
      <c r="BD68" s="246"/>
      <c r="BE68" s="232">
        <v>0</v>
      </c>
      <c r="BF68" s="232"/>
      <c r="BG68" s="232"/>
      <c r="BH68" s="232"/>
      <c r="BI68" s="232"/>
      <c r="BJ68" s="232"/>
      <c r="BK68" s="232"/>
      <c r="BL68" s="232"/>
    </row>
    <row r="69" spans="1:78" s="4" customFormat="1" ht="18" customHeight="1">
      <c r="A69" s="240">
        <v>0</v>
      </c>
      <c r="B69" s="240"/>
      <c r="C69" s="240"/>
      <c r="D69" s="240"/>
      <c r="E69" s="240"/>
      <c r="F69" s="240"/>
      <c r="G69" s="106" t="s">
        <v>69</v>
      </c>
      <c r="H69" s="241"/>
      <c r="I69" s="241"/>
      <c r="J69" s="241"/>
      <c r="K69" s="241"/>
      <c r="L69" s="241"/>
      <c r="M69" s="241"/>
      <c r="N69" s="241"/>
      <c r="O69" s="241"/>
      <c r="P69" s="241"/>
      <c r="Q69" s="241"/>
      <c r="R69" s="241"/>
      <c r="S69" s="241"/>
      <c r="T69" s="241"/>
      <c r="U69" s="241"/>
      <c r="V69" s="241"/>
      <c r="W69" s="241"/>
      <c r="X69" s="241"/>
      <c r="Y69" s="242"/>
      <c r="Z69" s="243"/>
      <c r="AA69" s="243"/>
      <c r="AB69" s="243"/>
      <c r="AC69" s="243"/>
      <c r="AD69" s="243"/>
      <c r="AE69" s="112"/>
      <c r="AF69" s="244"/>
      <c r="AG69" s="244"/>
      <c r="AH69" s="244"/>
      <c r="AI69" s="244"/>
      <c r="AJ69" s="244"/>
      <c r="AK69" s="244"/>
      <c r="AL69" s="244"/>
      <c r="AM69" s="244"/>
      <c r="AN69" s="245"/>
      <c r="AO69" s="257"/>
      <c r="AP69" s="257"/>
      <c r="AQ69" s="257"/>
      <c r="AR69" s="257"/>
      <c r="AS69" s="257"/>
      <c r="AT69" s="257"/>
      <c r="AU69" s="257"/>
      <c r="AV69" s="257"/>
      <c r="AW69" s="257"/>
      <c r="AX69" s="257"/>
      <c r="AY69" s="257"/>
      <c r="AZ69" s="257"/>
      <c r="BA69" s="257"/>
      <c r="BB69" s="257"/>
      <c r="BC69" s="257"/>
      <c r="BD69" s="257"/>
      <c r="BE69" s="257"/>
      <c r="BF69" s="257"/>
      <c r="BG69" s="257"/>
      <c r="BH69" s="257"/>
      <c r="BI69" s="257"/>
      <c r="BJ69" s="257"/>
      <c r="BK69" s="257"/>
      <c r="BL69" s="257"/>
    </row>
    <row r="70" spans="1:78" ht="31.5" customHeight="1">
      <c r="A70" s="179">
        <v>1</v>
      </c>
      <c r="B70" s="179"/>
      <c r="C70" s="179"/>
      <c r="D70" s="179"/>
      <c r="E70" s="179"/>
      <c r="F70" s="179"/>
      <c r="G70" s="85" t="s">
        <v>241</v>
      </c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34"/>
      <c r="Z70" s="235" t="s">
        <v>67</v>
      </c>
      <c r="AA70" s="235"/>
      <c r="AB70" s="235"/>
      <c r="AC70" s="235"/>
      <c r="AD70" s="235"/>
      <c r="AE70" s="91" t="s">
        <v>242</v>
      </c>
      <c r="AF70" s="236"/>
      <c r="AG70" s="236"/>
      <c r="AH70" s="236"/>
      <c r="AI70" s="236"/>
      <c r="AJ70" s="236"/>
      <c r="AK70" s="236"/>
      <c r="AL70" s="236"/>
      <c r="AM70" s="236"/>
      <c r="AN70" s="237"/>
      <c r="AO70" s="232">
        <v>0</v>
      </c>
      <c r="AP70" s="232"/>
      <c r="AQ70" s="232"/>
      <c r="AR70" s="232"/>
      <c r="AS70" s="232"/>
      <c r="AT70" s="232"/>
      <c r="AU70" s="232"/>
      <c r="AV70" s="232"/>
      <c r="AW70" s="232">
        <v>1</v>
      </c>
      <c r="AX70" s="232"/>
      <c r="AY70" s="232"/>
      <c r="AZ70" s="232"/>
      <c r="BA70" s="232"/>
      <c r="BB70" s="232"/>
      <c r="BC70" s="232"/>
      <c r="BD70" s="232"/>
      <c r="BE70" s="232">
        <v>1</v>
      </c>
      <c r="BF70" s="232"/>
      <c r="BG70" s="232"/>
      <c r="BH70" s="232"/>
      <c r="BI70" s="232"/>
      <c r="BJ70" s="232"/>
      <c r="BK70" s="232"/>
      <c r="BL70" s="232"/>
    </row>
    <row r="71" spans="1:78" ht="33.75" customHeight="1">
      <c r="A71" s="179">
        <v>2</v>
      </c>
      <c r="B71" s="179"/>
      <c r="C71" s="179"/>
      <c r="D71" s="179"/>
      <c r="E71" s="179"/>
      <c r="F71" s="179"/>
      <c r="G71" s="85" t="s">
        <v>243</v>
      </c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34"/>
      <c r="Z71" s="235" t="s">
        <v>67</v>
      </c>
      <c r="AA71" s="235"/>
      <c r="AB71" s="235"/>
      <c r="AC71" s="235"/>
      <c r="AD71" s="235"/>
      <c r="AE71" s="91" t="s">
        <v>242</v>
      </c>
      <c r="AF71" s="236"/>
      <c r="AG71" s="236"/>
      <c r="AH71" s="236"/>
      <c r="AI71" s="236"/>
      <c r="AJ71" s="236"/>
      <c r="AK71" s="236"/>
      <c r="AL71" s="236"/>
      <c r="AM71" s="236"/>
      <c r="AN71" s="237"/>
      <c r="AO71" s="232">
        <v>0</v>
      </c>
      <c r="AP71" s="232"/>
      <c r="AQ71" s="232"/>
      <c r="AR71" s="232"/>
      <c r="AS71" s="232"/>
      <c r="AT71" s="232"/>
      <c r="AU71" s="232"/>
      <c r="AV71" s="232"/>
      <c r="AW71" s="232">
        <v>2</v>
      </c>
      <c r="AX71" s="232"/>
      <c r="AY71" s="232"/>
      <c r="AZ71" s="232"/>
      <c r="BA71" s="232"/>
      <c r="BB71" s="232"/>
      <c r="BC71" s="232"/>
      <c r="BD71" s="232"/>
      <c r="BE71" s="232">
        <v>2</v>
      </c>
      <c r="BF71" s="232"/>
      <c r="BG71" s="232"/>
      <c r="BH71" s="232"/>
      <c r="BI71" s="232"/>
      <c r="BJ71" s="232"/>
      <c r="BK71" s="232"/>
      <c r="BL71" s="232"/>
    </row>
    <row r="72" spans="1:78" s="4" customFormat="1" ht="16.5" customHeight="1">
      <c r="A72" s="240">
        <v>0</v>
      </c>
      <c r="B72" s="240"/>
      <c r="C72" s="240"/>
      <c r="D72" s="240"/>
      <c r="E72" s="240"/>
      <c r="F72" s="240"/>
      <c r="G72" s="106" t="s">
        <v>71</v>
      </c>
      <c r="H72" s="241"/>
      <c r="I72" s="241"/>
      <c r="J72" s="241"/>
      <c r="K72" s="241"/>
      <c r="L72" s="241"/>
      <c r="M72" s="241"/>
      <c r="N72" s="241"/>
      <c r="O72" s="241"/>
      <c r="P72" s="241"/>
      <c r="Q72" s="241"/>
      <c r="R72" s="241"/>
      <c r="S72" s="241"/>
      <c r="T72" s="241"/>
      <c r="U72" s="241"/>
      <c r="V72" s="241"/>
      <c r="W72" s="241"/>
      <c r="X72" s="241"/>
      <c r="Y72" s="242"/>
      <c r="Z72" s="243"/>
      <c r="AA72" s="243"/>
      <c r="AB72" s="243"/>
      <c r="AC72" s="243"/>
      <c r="AD72" s="243"/>
      <c r="AE72" s="112"/>
      <c r="AF72" s="244"/>
      <c r="AG72" s="244"/>
      <c r="AH72" s="244"/>
      <c r="AI72" s="244"/>
      <c r="AJ72" s="244"/>
      <c r="AK72" s="244"/>
      <c r="AL72" s="244"/>
      <c r="AM72" s="244"/>
      <c r="AN72" s="245"/>
      <c r="AO72" s="257"/>
      <c r="AP72" s="257"/>
      <c r="AQ72" s="257"/>
      <c r="AR72" s="257"/>
      <c r="AS72" s="257"/>
      <c r="AT72" s="257"/>
      <c r="AU72" s="257"/>
      <c r="AV72" s="257"/>
      <c r="AW72" s="257"/>
      <c r="AX72" s="257"/>
      <c r="AY72" s="257"/>
      <c r="AZ72" s="257"/>
      <c r="BA72" s="257"/>
      <c r="BB72" s="257"/>
      <c r="BC72" s="257"/>
      <c r="BD72" s="257"/>
      <c r="BE72" s="257"/>
      <c r="BF72" s="257"/>
      <c r="BG72" s="257"/>
      <c r="BH72" s="257"/>
      <c r="BI72" s="257"/>
      <c r="BJ72" s="257"/>
      <c r="BK72" s="257"/>
      <c r="BL72" s="257"/>
    </row>
    <row r="73" spans="1:78" ht="59.25" customHeight="1">
      <c r="A73" s="179">
        <v>1</v>
      </c>
      <c r="B73" s="179"/>
      <c r="C73" s="179"/>
      <c r="D73" s="179"/>
      <c r="E73" s="179"/>
      <c r="F73" s="179"/>
      <c r="G73" s="85" t="s">
        <v>120</v>
      </c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34"/>
      <c r="Z73" s="235" t="s">
        <v>68</v>
      </c>
      <c r="AA73" s="235"/>
      <c r="AB73" s="235"/>
      <c r="AC73" s="235"/>
      <c r="AD73" s="235"/>
      <c r="AE73" s="91" t="s">
        <v>121</v>
      </c>
      <c r="AF73" s="236"/>
      <c r="AG73" s="236"/>
      <c r="AH73" s="236"/>
      <c r="AI73" s="236"/>
      <c r="AJ73" s="236"/>
      <c r="AK73" s="236"/>
      <c r="AL73" s="236"/>
      <c r="AM73" s="236"/>
      <c r="AN73" s="237"/>
      <c r="AO73" s="232">
        <v>0</v>
      </c>
      <c r="AP73" s="232"/>
      <c r="AQ73" s="232"/>
      <c r="AR73" s="232"/>
      <c r="AS73" s="232"/>
      <c r="AT73" s="232"/>
      <c r="AU73" s="232"/>
      <c r="AV73" s="232"/>
      <c r="AW73" s="232">
        <f>AW67/AW70</f>
        <v>60000</v>
      </c>
      <c r="AX73" s="232"/>
      <c r="AY73" s="232"/>
      <c r="AZ73" s="232"/>
      <c r="BA73" s="232"/>
      <c r="BB73" s="232"/>
      <c r="BC73" s="232"/>
      <c r="BD73" s="232"/>
      <c r="BE73" s="232">
        <f>BE67/BE70</f>
        <v>0</v>
      </c>
      <c r="BF73" s="232"/>
      <c r="BG73" s="232"/>
      <c r="BH73" s="232"/>
      <c r="BI73" s="232"/>
      <c r="BJ73" s="232"/>
      <c r="BK73" s="232"/>
      <c r="BL73" s="232"/>
    </row>
    <row r="74" spans="1:78" ht="45" customHeight="1">
      <c r="A74" s="179">
        <v>2</v>
      </c>
      <c r="B74" s="179"/>
      <c r="C74" s="179"/>
      <c r="D74" s="179"/>
      <c r="E74" s="179"/>
      <c r="F74" s="179"/>
      <c r="G74" s="85" t="s">
        <v>118</v>
      </c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34"/>
      <c r="Z74" s="235" t="s">
        <v>68</v>
      </c>
      <c r="AA74" s="235"/>
      <c r="AB74" s="235"/>
      <c r="AC74" s="235"/>
      <c r="AD74" s="235"/>
      <c r="AE74" s="91" t="s">
        <v>119</v>
      </c>
      <c r="AF74" s="236"/>
      <c r="AG74" s="236"/>
      <c r="AH74" s="236"/>
      <c r="AI74" s="236"/>
      <c r="AJ74" s="236"/>
      <c r="AK74" s="236"/>
      <c r="AL74" s="236"/>
      <c r="AM74" s="236"/>
      <c r="AN74" s="237"/>
      <c r="AO74" s="232">
        <v>0</v>
      </c>
      <c r="AP74" s="232"/>
      <c r="AQ74" s="232"/>
      <c r="AR74" s="232"/>
      <c r="AS74" s="232"/>
      <c r="AT74" s="232"/>
      <c r="AU74" s="232"/>
      <c r="AV74" s="232"/>
      <c r="AW74" s="232">
        <f>AW68/AW71</f>
        <v>2554954.145</v>
      </c>
      <c r="AX74" s="232"/>
      <c r="AY74" s="232"/>
      <c r="AZ74" s="232"/>
      <c r="BA74" s="232"/>
      <c r="BB74" s="232"/>
      <c r="BC74" s="232"/>
      <c r="BD74" s="232"/>
      <c r="BE74" s="232">
        <f>BE68/BE71</f>
        <v>0</v>
      </c>
      <c r="BF74" s="232"/>
      <c r="BG74" s="232"/>
      <c r="BH74" s="232"/>
      <c r="BI74" s="232"/>
      <c r="BJ74" s="232"/>
      <c r="BK74" s="232"/>
      <c r="BL74" s="232"/>
    </row>
    <row r="75" spans="1:78" s="4" customFormat="1" ht="17.25" customHeight="1">
      <c r="A75" s="240">
        <v>0</v>
      </c>
      <c r="B75" s="240"/>
      <c r="C75" s="240"/>
      <c r="D75" s="240"/>
      <c r="E75" s="240"/>
      <c r="F75" s="240"/>
      <c r="G75" s="106" t="s">
        <v>72</v>
      </c>
      <c r="H75" s="241"/>
      <c r="I75" s="241"/>
      <c r="J75" s="241"/>
      <c r="K75" s="241"/>
      <c r="L75" s="241"/>
      <c r="M75" s="241"/>
      <c r="N75" s="241"/>
      <c r="O75" s="241"/>
      <c r="P75" s="241"/>
      <c r="Q75" s="241"/>
      <c r="R75" s="241"/>
      <c r="S75" s="241"/>
      <c r="T75" s="241"/>
      <c r="U75" s="241"/>
      <c r="V75" s="241"/>
      <c r="W75" s="241"/>
      <c r="X75" s="241"/>
      <c r="Y75" s="242"/>
      <c r="Z75" s="243"/>
      <c r="AA75" s="243"/>
      <c r="AB75" s="243"/>
      <c r="AC75" s="243"/>
      <c r="AD75" s="243"/>
      <c r="AE75" s="112"/>
      <c r="AF75" s="244"/>
      <c r="AG75" s="244"/>
      <c r="AH75" s="244"/>
      <c r="AI75" s="244"/>
      <c r="AJ75" s="244"/>
      <c r="AK75" s="244"/>
      <c r="AL75" s="244"/>
      <c r="AM75" s="244"/>
      <c r="AN75" s="245"/>
      <c r="AO75" s="257"/>
      <c r="AP75" s="257"/>
      <c r="AQ75" s="257"/>
      <c r="AR75" s="257"/>
      <c r="AS75" s="257"/>
      <c r="AT75" s="257"/>
      <c r="AU75" s="257"/>
      <c r="AV75" s="257"/>
      <c r="AW75" s="257"/>
      <c r="AX75" s="257"/>
      <c r="AY75" s="257"/>
      <c r="AZ75" s="257"/>
      <c r="BA75" s="257"/>
      <c r="BB75" s="257"/>
      <c r="BC75" s="257"/>
      <c r="BD75" s="257"/>
      <c r="BE75" s="257"/>
      <c r="BF75" s="257"/>
      <c r="BG75" s="257"/>
      <c r="BH75" s="257"/>
      <c r="BI75" s="257"/>
      <c r="BJ75" s="257"/>
      <c r="BK75" s="257"/>
      <c r="BL75" s="257"/>
    </row>
    <row r="76" spans="1:78" ht="45" customHeight="1">
      <c r="A76" s="179">
        <v>1</v>
      </c>
      <c r="B76" s="179"/>
      <c r="C76" s="179"/>
      <c r="D76" s="179"/>
      <c r="E76" s="179"/>
      <c r="F76" s="179"/>
      <c r="G76" s="85" t="s">
        <v>244</v>
      </c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34"/>
      <c r="Z76" s="235" t="s">
        <v>73</v>
      </c>
      <c r="AA76" s="235"/>
      <c r="AB76" s="235"/>
      <c r="AC76" s="235"/>
      <c r="AD76" s="235"/>
      <c r="AE76" s="91" t="s">
        <v>245</v>
      </c>
      <c r="AF76" s="236"/>
      <c r="AG76" s="236"/>
      <c r="AH76" s="236"/>
      <c r="AI76" s="236"/>
      <c r="AJ76" s="236"/>
      <c r="AK76" s="236"/>
      <c r="AL76" s="236"/>
      <c r="AM76" s="236"/>
      <c r="AN76" s="237"/>
      <c r="AO76" s="232">
        <v>0</v>
      </c>
      <c r="AP76" s="232"/>
      <c r="AQ76" s="232"/>
      <c r="AR76" s="232"/>
      <c r="AS76" s="232"/>
      <c r="AT76" s="232"/>
      <c r="AU76" s="232"/>
      <c r="AV76" s="232"/>
      <c r="AW76" s="232">
        <v>100</v>
      </c>
      <c r="AX76" s="232"/>
      <c r="AY76" s="232"/>
      <c r="AZ76" s="232"/>
      <c r="BA76" s="232"/>
      <c r="BB76" s="232"/>
      <c r="BC76" s="232"/>
      <c r="BD76" s="232"/>
      <c r="BE76" s="232">
        <v>100</v>
      </c>
      <c r="BF76" s="232"/>
      <c r="BG76" s="232"/>
      <c r="BH76" s="232"/>
      <c r="BI76" s="232"/>
      <c r="BJ76" s="232"/>
      <c r="BK76" s="232"/>
      <c r="BL76" s="232"/>
    </row>
    <row r="77" spans="1:78"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9" spans="1:78" ht="18.75" customHeight="1">
      <c r="A79" s="97" t="s">
        <v>80</v>
      </c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9"/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45"/>
      <c r="AO79" s="100" t="s">
        <v>82</v>
      </c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101"/>
      <c r="BA79" s="101"/>
      <c r="BB79" s="101"/>
      <c r="BC79" s="101"/>
      <c r="BD79" s="101"/>
      <c r="BE79" s="101"/>
      <c r="BF79" s="101"/>
      <c r="BG79" s="101"/>
    </row>
    <row r="80" spans="1:78">
      <c r="W80" s="69" t="s">
        <v>5</v>
      </c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O80" s="69" t="s">
        <v>52</v>
      </c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69"/>
      <c r="BG80" s="69"/>
    </row>
    <row r="81" spans="1:59" ht="15.75" customHeight="1">
      <c r="A81" s="70" t="s">
        <v>3</v>
      </c>
      <c r="B81" s="70"/>
      <c r="C81" s="70"/>
      <c r="D81" s="70"/>
      <c r="E81" s="70"/>
      <c r="F81" s="70"/>
      <c r="G81" s="70"/>
    </row>
    <row r="82" spans="1:59" ht="15.75" customHeight="1">
      <c r="A82" s="94" t="s">
        <v>79</v>
      </c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</row>
    <row r="83" spans="1:59">
      <c r="A83" s="96" t="s">
        <v>47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96"/>
      <c r="AP83" s="96"/>
      <c r="AQ83" s="96"/>
      <c r="AR83" s="96"/>
      <c r="AS83" s="96"/>
    </row>
    <row r="84" spans="1:59" ht="10.5" customHeigh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</row>
    <row r="85" spans="1:59" ht="18" customHeight="1">
      <c r="A85" s="97" t="s">
        <v>81</v>
      </c>
      <c r="B85" s="98"/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98"/>
      <c r="T85" s="98"/>
      <c r="U85" s="98"/>
      <c r="V85" s="98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45"/>
      <c r="AO85" s="100" t="s">
        <v>83</v>
      </c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/>
      <c r="BF85" s="101"/>
      <c r="BG85" s="101"/>
    </row>
    <row r="86" spans="1:59">
      <c r="W86" s="69" t="s">
        <v>5</v>
      </c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O86" s="69" t="s">
        <v>52</v>
      </c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</row>
    <row r="87" spans="1:59">
      <c r="A87" s="80">
        <v>44880</v>
      </c>
      <c r="B87" s="81"/>
      <c r="C87" s="81"/>
      <c r="D87" s="81"/>
      <c r="E87" s="81"/>
      <c r="F87" s="81"/>
      <c r="G87" s="81"/>
      <c r="H87" s="81"/>
    </row>
    <row r="88" spans="1:59">
      <c r="A88" s="69" t="s">
        <v>45</v>
      </c>
      <c r="B88" s="69"/>
      <c r="C88" s="69"/>
      <c r="D88" s="69"/>
      <c r="E88" s="69"/>
      <c r="F88" s="69"/>
      <c r="G88" s="69"/>
      <c r="H88" s="69"/>
      <c r="I88" s="49"/>
      <c r="J88" s="49"/>
      <c r="K88" s="49"/>
      <c r="L88" s="49"/>
      <c r="M88" s="49"/>
      <c r="N88" s="49"/>
      <c r="O88" s="49"/>
      <c r="P88" s="49"/>
      <c r="Q88" s="49"/>
    </row>
    <row r="89" spans="1:59">
      <c r="A89" s="23" t="s">
        <v>46</v>
      </c>
    </row>
  </sheetData>
  <mergeCells count="235">
    <mergeCell ref="W86:AM86"/>
    <mergeCell ref="AO86:BG86"/>
    <mergeCell ref="A87:H87"/>
    <mergeCell ref="A88:H88"/>
    <mergeCell ref="A81:G81"/>
    <mergeCell ref="A82:AS82"/>
    <mergeCell ref="A83:AS83"/>
    <mergeCell ref="A85:V85"/>
    <mergeCell ref="W85:AM85"/>
    <mergeCell ref="AO85:BG85"/>
    <mergeCell ref="BE76:BL76"/>
    <mergeCell ref="A79:V79"/>
    <mergeCell ref="W79:AM79"/>
    <mergeCell ref="AO79:BG79"/>
    <mergeCell ref="W80:AM80"/>
    <mergeCell ref="AO80:BG80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2:BL62"/>
    <mergeCell ref="A63:F63"/>
    <mergeCell ref="G63:Y63"/>
    <mergeCell ref="Z63:AD63"/>
    <mergeCell ref="AE63:AN63"/>
    <mergeCell ref="AO63:AV63"/>
    <mergeCell ref="AW63:BD63"/>
    <mergeCell ref="BE63:BL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1:C51"/>
    <mergeCell ref="D51:AB51"/>
    <mergeCell ref="AC51:AJ51"/>
    <mergeCell ref="AK51:AR51"/>
    <mergeCell ref="AS51:AZ51"/>
    <mergeCell ref="A53:BL53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6:L66 H69:L69 H72:L72 G66:G76 H75:L75">
    <cfRule type="cellIs" dxfId="7" priority="3" stopIfTrue="1" operator="equal">
      <formula>$G65</formula>
    </cfRule>
  </conditionalFormatting>
  <conditionalFormatting sqref="D49:D51 E51:I51">
    <cfRule type="cellIs" dxfId="6" priority="2" stopIfTrue="1" operator="equal">
      <formula>$D48</formula>
    </cfRule>
  </conditionalFormatting>
  <conditionalFormatting sqref="A66:F76">
    <cfRule type="cellIs" dxfId="5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BZ85"/>
  <sheetViews>
    <sheetView topLeftCell="A71" zoomScaleSheetLayoutView="100" workbookViewId="0">
      <selection activeCell="AO7" sqref="A7:BL10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2" width="1.5703125" style="1" customWidth="1"/>
    <col min="23" max="23" width="2.7109375" style="1" customWidth="1"/>
    <col min="24" max="25" width="1.5703125" style="1" customWidth="1"/>
    <col min="26" max="26" width="2.5703125" style="1" customWidth="1"/>
    <col min="27" max="30" width="3" style="1" customWidth="1"/>
    <col min="31" max="40" width="5.7109375" style="1" customWidth="1"/>
    <col min="41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6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6" ht="13.5" customHeight="1">
      <c r="AO3" s="94" t="s">
        <v>77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76" ht="15" customHeight="1">
      <c r="AO4" s="195" t="s">
        <v>78</v>
      </c>
      <c r="AP4" s="248"/>
      <c r="AQ4" s="248"/>
      <c r="AR4" s="248"/>
      <c r="AS4" s="248"/>
      <c r="AT4" s="248"/>
      <c r="AU4" s="248"/>
      <c r="AV4" s="248"/>
      <c r="AW4" s="248"/>
      <c r="AX4" s="248"/>
      <c r="AY4" s="248"/>
      <c r="AZ4" s="248"/>
      <c r="BA4" s="248"/>
      <c r="BB4" s="248"/>
      <c r="BC4" s="248"/>
      <c r="BD4" s="248"/>
      <c r="BE4" s="248"/>
      <c r="BF4" s="248"/>
      <c r="BG4" s="248"/>
      <c r="BH4" s="248"/>
      <c r="BI4" s="248"/>
      <c r="BJ4" s="248"/>
      <c r="BK4" s="248"/>
      <c r="BL4" s="248"/>
    </row>
    <row r="5" spans="1:76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6" ht="7.5" hidden="1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6" ht="17.25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192" t="s">
        <v>311</v>
      </c>
      <c r="AP7" s="286"/>
      <c r="AQ7" s="286"/>
      <c r="AR7" s="286"/>
      <c r="AS7" s="286"/>
      <c r="AT7" s="286"/>
      <c r="AU7" s="286"/>
      <c r="AV7" s="62" t="s">
        <v>63</v>
      </c>
      <c r="AW7" s="192" t="s">
        <v>312</v>
      </c>
      <c r="AX7" s="286"/>
      <c r="AY7" s="286"/>
      <c r="AZ7" s="286"/>
      <c r="BA7" s="286"/>
      <c r="BB7" s="286"/>
      <c r="BC7" s="286"/>
      <c r="BD7" s="286"/>
      <c r="BE7" s="286"/>
      <c r="BF7" s="286"/>
      <c r="BG7" s="61"/>
      <c r="BH7" s="61"/>
      <c r="BI7" s="61"/>
      <c r="BJ7" s="61"/>
      <c r="BK7" s="61"/>
      <c r="BL7" s="61"/>
    </row>
    <row r="8" spans="1:76" hidden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3"/>
      <c r="AP8" s="63"/>
      <c r="AQ8" s="63"/>
      <c r="AR8" s="63"/>
      <c r="AS8" s="63"/>
      <c r="AT8" s="63"/>
      <c r="AU8" s="63"/>
      <c r="AV8" s="61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1"/>
      <c r="BH8" s="61"/>
      <c r="BI8" s="61"/>
      <c r="BJ8" s="61"/>
      <c r="BK8" s="61"/>
      <c r="BL8" s="61"/>
    </row>
    <row r="9" spans="1:76" hidden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</row>
    <row r="10" spans="1:76" ht="15.75" customHeight="1">
      <c r="A10" s="287" t="s">
        <v>21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  <c r="AS10" s="287"/>
      <c r="AT10" s="287"/>
      <c r="AU10" s="287"/>
      <c r="AV10" s="287"/>
      <c r="AW10" s="287"/>
      <c r="AX10" s="287"/>
      <c r="AY10" s="287"/>
      <c r="AZ10" s="287"/>
      <c r="BA10" s="287"/>
      <c r="BB10" s="287"/>
      <c r="BC10" s="287"/>
      <c r="BD10" s="287"/>
      <c r="BE10" s="287"/>
      <c r="BF10" s="287"/>
      <c r="BG10" s="287"/>
      <c r="BH10" s="287"/>
      <c r="BI10" s="287"/>
      <c r="BJ10" s="287"/>
      <c r="BK10" s="287"/>
      <c r="BL10" s="287"/>
    </row>
    <row r="11" spans="1:76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6" ht="6" customHeight="1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</row>
    <row r="13" spans="1:76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1.75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2.5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30.75" customHeight="1">
      <c r="A19" s="35" t="s">
        <v>54</v>
      </c>
      <c r="B19" s="183" t="s">
        <v>296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297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298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284" t="s">
        <v>299</v>
      </c>
      <c r="AL19" s="285"/>
      <c r="AM19" s="285"/>
      <c r="AN19" s="285"/>
      <c r="AO19" s="285"/>
      <c r="AP19" s="285"/>
      <c r="AQ19" s="285"/>
      <c r="AR19" s="285"/>
      <c r="AS19" s="285"/>
      <c r="AT19" s="285"/>
      <c r="AU19" s="285"/>
      <c r="AV19" s="285"/>
      <c r="AW19" s="285"/>
      <c r="AX19" s="285"/>
      <c r="AY19" s="285"/>
      <c r="AZ19" s="285"/>
      <c r="BA19" s="285"/>
      <c r="BB19" s="285"/>
      <c r="BC19" s="285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1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21.7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AS22+I23</f>
        <v>1282200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v>1282200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8" ht="16.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v>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67"/>
      <c r="B24" s="67"/>
      <c r="C24" s="67"/>
      <c r="D24" s="67"/>
      <c r="E24" s="67"/>
      <c r="F24" s="67"/>
      <c r="G24" s="67"/>
      <c r="H24" s="67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7"/>
      <c r="U24" s="67"/>
      <c r="V24" s="67"/>
      <c r="W24" s="67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8" ht="159.75" customHeight="1">
      <c r="A26" s="175" t="s">
        <v>313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</row>
    <row r="27" spans="1:78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8" ht="13.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8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8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Z31" s="1" t="s">
        <v>49</v>
      </c>
    </row>
    <row r="32" spans="1:78" ht="14.25" customHeight="1">
      <c r="A32" s="170">
        <v>1</v>
      </c>
      <c r="B32" s="170"/>
      <c r="C32" s="170"/>
      <c r="D32" s="170"/>
      <c r="E32" s="170"/>
      <c r="F32" s="170"/>
      <c r="G32" s="171" t="s">
        <v>91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Z32" s="1" t="s">
        <v>48</v>
      </c>
    </row>
    <row r="33" spans="1:78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8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8" ht="15" customHeight="1">
      <c r="A35" s="174" t="s">
        <v>236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</row>
    <row r="36" spans="1:78" ht="12.75" customHeight="1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8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8" ht="15.75">
      <c r="A38" s="179" t="s">
        <v>28</v>
      </c>
      <c r="B38" s="179"/>
      <c r="C38" s="179"/>
      <c r="D38" s="179"/>
      <c r="E38" s="179"/>
      <c r="F38" s="179"/>
      <c r="G38" s="82" t="s">
        <v>25</v>
      </c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4"/>
    </row>
    <row r="39" spans="1:78" ht="15.75" hidden="1">
      <c r="A39" s="179">
        <v>1</v>
      </c>
      <c r="B39" s="179"/>
      <c r="C39" s="179"/>
      <c r="D39" s="179"/>
      <c r="E39" s="179"/>
      <c r="F39" s="179"/>
      <c r="G39" s="82">
        <v>2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</row>
    <row r="40" spans="1:78" ht="10.5" hidden="1" customHeight="1">
      <c r="A40" s="179" t="s">
        <v>6</v>
      </c>
      <c r="B40" s="179"/>
      <c r="C40" s="179"/>
      <c r="D40" s="179"/>
      <c r="E40" s="179"/>
      <c r="F40" s="179"/>
      <c r="G40" s="130" t="s">
        <v>7</v>
      </c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1"/>
      <c r="BG40" s="131"/>
      <c r="BH40" s="131"/>
      <c r="BI40" s="131"/>
      <c r="BJ40" s="131"/>
      <c r="BK40" s="131"/>
      <c r="BL40" s="132"/>
      <c r="BZ40" s="1" t="s">
        <v>11</v>
      </c>
    </row>
    <row r="41" spans="1:78" ht="31.5" customHeight="1">
      <c r="A41" s="179">
        <v>1</v>
      </c>
      <c r="B41" s="179"/>
      <c r="C41" s="179"/>
      <c r="D41" s="179"/>
      <c r="E41" s="179"/>
      <c r="F41" s="179"/>
      <c r="G41" s="160" t="s">
        <v>301</v>
      </c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  <c r="AE41" s="248"/>
      <c r="AF41" s="248"/>
      <c r="AG41" s="248"/>
      <c r="AH41" s="248"/>
      <c r="AI41" s="248"/>
      <c r="AJ41" s="248"/>
      <c r="AK41" s="248"/>
      <c r="AL41" s="248"/>
      <c r="AM41" s="248"/>
      <c r="AN41" s="248"/>
      <c r="AO41" s="248"/>
      <c r="AP41" s="248"/>
      <c r="AQ41" s="248"/>
      <c r="AR41" s="248"/>
      <c r="AS41" s="248"/>
      <c r="AT41" s="248"/>
      <c r="AU41" s="248"/>
      <c r="AV41" s="248"/>
      <c r="AW41" s="248"/>
      <c r="AX41" s="248"/>
      <c r="AY41" s="248"/>
      <c r="AZ41" s="248"/>
      <c r="BA41" s="248"/>
      <c r="BB41" s="248"/>
      <c r="BC41" s="248"/>
      <c r="BD41" s="248"/>
      <c r="BE41" s="248"/>
      <c r="BF41" s="248"/>
      <c r="BG41" s="248"/>
      <c r="BH41" s="248"/>
      <c r="BI41" s="248"/>
      <c r="BJ41" s="248"/>
      <c r="BK41" s="248"/>
      <c r="BL41" s="249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66" t="s">
        <v>41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</row>
    <row r="44" spans="1:78" ht="15" customHeight="1">
      <c r="A44" s="153" t="s">
        <v>86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8" ht="9.75" customHeight="1">
      <c r="A45" s="179" t="s">
        <v>28</v>
      </c>
      <c r="B45" s="179"/>
      <c r="C45" s="179"/>
      <c r="D45" s="154" t="s">
        <v>26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6"/>
      <c r="AC45" s="179" t="s">
        <v>29</v>
      </c>
      <c r="AD45" s="179"/>
      <c r="AE45" s="179"/>
      <c r="AF45" s="179"/>
      <c r="AG45" s="179"/>
      <c r="AH45" s="179"/>
      <c r="AI45" s="179"/>
      <c r="AJ45" s="179"/>
      <c r="AK45" s="179" t="s">
        <v>30</v>
      </c>
      <c r="AL45" s="179"/>
      <c r="AM45" s="179"/>
      <c r="AN45" s="179"/>
      <c r="AO45" s="179"/>
      <c r="AP45" s="179"/>
      <c r="AQ45" s="179"/>
      <c r="AR45" s="179"/>
      <c r="AS45" s="179" t="s">
        <v>27</v>
      </c>
      <c r="AT45" s="179"/>
      <c r="AU45" s="179"/>
      <c r="AV45" s="179"/>
      <c r="AW45" s="179"/>
      <c r="AX45" s="179"/>
      <c r="AY45" s="179"/>
      <c r="AZ45" s="179"/>
      <c r="BA45" s="17"/>
      <c r="BB45" s="17"/>
      <c r="BC45" s="17"/>
      <c r="BD45" s="17"/>
      <c r="BE45" s="17"/>
      <c r="BF45" s="17"/>
      <c r="BG45" s="17"/>
      <c r="BH45" s="17"/>
    </row>
    <row r="46" spans="1:78" ht="9.75" customHeight="1">
      <c r="A46" s="179"/>
      <c r="B46" s="179"/>
      <c r="C46" s="179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9"/>
      <c r="AC46" s="179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8" ht="15.75">
      <c r="A47" s="179">
        <v>1</v>
      </c>
      <c r="B47" s="179"/>
      <c r="C47" s="179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179">
        <v>3</v>
      </c>
      <c r="AD47" s="179"/>
      <c r="AE47" s="179"/>
      <c r="AF47" s="179"/>
      <c r="AG47" s="179"/>
      <c r="AH47" s="179"/>
      <c r="AI47" s="179"/>
      <c r="AJ47" s="179"/>
      <c r="AK47" s="179">
        <v>4</v>
      </c>
      <c r="AL47" s="179"/>
      <c r="AM47" s="179"/>
      <c r="AN47" s="179"/>
      <c r="AO47" s="179"/>
      <c r="AP47" s="179"/>
      <c r="AQ47" s="179"/>
      <c r="AR47" s="179"/>
      <c r="AS47" s="179">
        <v>5</v>
      </c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8" s="4" customFormat="1" ht="12.75" hidden="1" customHeight="1">
      <c r="A48" s="170" t="s">
        <v>6</v>
      </c>
      <c r="B48" s="170"/>
      <c r="C48" s="170"/>
      <c r="D48" s="143" t="s">
        <v>7</v>
      </c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5"/>
      <c r="AC48" s="209" t="s">
        <v>8</v>
      </c>
      <c r="AD48" s="209"/>
      <c r="AE48" s="209"/>
      <c r="AF48" s="209"/>
      <c r="AG48" s="209"/>
      <c r="AH48" s="209"/>
      <c r="AI48" s="209"/>
      <c r="AJ48" s="209"/>
      <c r="AK48" s="209" t="s">
        <v>9</v>
      </c>
      <c r="AL48" s="209"/>
      <c r="AM48" s="209"/>
      <c r="AN48" s="209"/>
      <c r="AO48" s="209"/>
      <c r="AP48" s="209"/>
      <c r="AQ48" s="209"/>
      <c r="AR48" s="209"/>
      <c r="AS48" s="210" t="s">
        <v>10</v>
      </c>
      <c r="AT48" s="209"/>
      <c r="AU48" s="209"/>
      <c r="AV48" s="209"/>
      <c r="AW48" s="209"/>
      <c r="AX48" s="209"/>
      <c r="AY48" s="209"/>
      <c r="AZ48" s="209"/>
      <c r="BA48" s="18"/>
      <c r="BB48" s="19"/>
      <c r="BC48" s="19"/>
      <c r="BD48" s="19"/>
      <c r="BE48" s="19"/>
      <c r="BF48" s="19"/>
      <c r="BG48" s="19"/>
      <c r="BH48" s="19"/>
      <c r="BZ48" s="4" t="s">
        <v>13</v>
      </c>
    </row>
    <row r="49" spans="1:78" ht="48.75" customHeight="1">
      <c r="A49" s="179">
        <v>1</v>
      </c>
      <c r="B49" s="179"/>
      <c r="C49" s="179"/>
      <c r="D49" s="160" t="s">
        <v>300</v>
      </c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248"/>
      <c r="Z49" s="248"/>
      <c r="AA49" s="248"/>
      <c r="AB49" s="249"/>
      <c r="AC49" s="246">
        <v>1282200</v>
      </c>
      <c r="AD49" s="246"/>
      <c r="AE49" s="246"/>
      <c r="AF49" s="246"/>
      <c r="AG49" s="246"/>
      <c r="AH49" s="246"/>
      <c r="AI49" s="246"/>
      <c r="AJ49" s="246"/>
      <c r="AK49" s="246">
        <v>0</v>
      </c>
      <c r="AL49" s="246"/>
      <c r="AM49" s="246"/>
      <c r="AN49" s="246"/>
      <c r="AO49" s="246"/>
      <c r="AP49" s="246"/>
      <c r="AQ49" s="246"/>
      <c r="AR49" s="246"/>
      <c r="AS49" s="246">
        <f>AC49+AK49</f>
        <v>1282200</v>
      </c>
      <c r="AT49" s="246"/>
      <c r="AU49" s="246"/>
      <c r="AV49" s="246"/>
      <c r="AW49" s="246"/>
      <c r="AX49" s="246"/>
      <c r="AY49" s="246"/>
      <c r="AZ49" s="246"/>
      <c r="BA49" s="20"/>
      <c r="BB49" s="20"/>
      <c r="BC49" s="20"/>
      <c r="BD49" s="20"/>
      <c r="BE49" s="20"/>
      <c r="BF49" s="20"/>
      <c r="BG49" s="20"/>
      <c r="BH49" s="20"/>
      <c r="BZ49" s="1" t="s">
        <v>14</v>
      </c>
    </row>
    <row r="50" spans="1:78" s="4" customFormat="1" ht="15.75">
      <c r="A50" s="240"/>
      <c r="B50" s="240"/>
      <c r="C50" s="240"/>
      <c r="D50" s="163" t="s">
        <v>64</v>
      </c>
      <c r="E50" s="250"/>
      <c r="F50" s="250"/>
      <c r="G50" s="250"/>
      <c r="H50" s="250"/>
      <c r="I50" s="250"/>
      <c r="J50" s="250"/>
      <c r="K50" s="250"/>
      <c r="L50" s="250"/>
      <c r="M50" s="250"/>
      <c r="N50" s="250"/>
      <c r="O50" s="250"/>
      <c r="P50" s="250"/>
      <c r="Q50" s="250"/>
      <c r="R50" s="250"/>
      <c r="S50" s="250"/>
      <c r="T50" s="250"/>
      <c r="U50" s="250"/>
      <c r="V50" s="250"/>
      <c r="W50" s="250"/>
      <c r="X50" s="250"/>
      <c r="Y50" s="250"/>
      <c r="Z50" s="250"/>
      <c r="AA50" s="250"/>
      <c r="AB50" s="251"/>
      <c r="AC50" s="239">
        <f>SUM(AC49:AJ49)</f>
        <v>1282200</v>
      </c>
      <c r="AD50" s="239"/>
      <c r="AE50" s="239"/>
      <c r="AF50" s="239"/>
      <c r="AG50" s="239"/>
      <c r="AH50" s="239"/>
      <c r="AI50" s="239"/>
      <c r="AJ50" s="239"/>
      <c r="AK50" s="239">
        <f>SUM(AK49:AR49)</f>
        <v>0</v>
      </c>
      <c r="AL50" s="239"/>
      <c r="AM50" s="239"/>
      <c r="AN50" s="239"/>
      <c r="AO50" s="239"/>
      <c r="AP50" s="239"/>
      <c r="AQ50" s="239"/>
      <c r="AR50" s="239"/>
      <c r="AS50" s="239">
        <f>AC50+AK50</f>
        <v>1282200</v>
      </c>
      <c r="AT50" s="239"/>
      <c r="AU50" s="239"/>
      <c r="AV50" s="239"/>
      <c r="AW50" s="239"/>
      <c r="AX50" s="239"/>
      <c r="AY50" s="239"/>
      <c r="AZ50" s="239"/>
      <c r="BA50" s="31"/>
      <c r="BB50" s="31"/>
      <c r="BC50" s="31"/>
      <c r="BD50" s="31"/>
      <c r="BE50" s="31"/>
      <c r="BF50" s="31"/>
      <c r="BG50" s="31"/>
      <c r="BH50" s="31"/>
    </row>
    <row r="52" spans="1:78" ht="18.75" customHeight="1">
      <c r="A52" s="152" t="s">
        <v>42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  <c r="BI52" s="152"/>
      <c r="BJ52" s="152"/>
      <c r="BK52" s="152"/>
      <c r="BL52" s="152"/>
    </row>
    <row r="53" spans="1:78" ht="15" customHeight="1">
      <c r="A53" s="153" t="s">
        <v>86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8" ht="11.25" customHeight="1">
      <c r="A54" s="179" t="s">
        <v>28</v>
      </c>
      <c r="B54" s="179"/>
      <c r="C54" s="179"/>
      <c r="D54" s="154" t="s">
        <v>34</v>
      </c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6"/>
      <c r="AB54" s="179" t="s">
        <v>29</v>
      </c>
      <c r="AC54" s="179"/>
      <c r="AD54" s="179"/>
      <c r="AE54" s="179"/>
      <c r="AF54" s="179"/>
      <c r="AG54" s="179"/>
      <c r="AH54" s="179"/>
      <c r="AI54" s="179"/>
      <c r="AJ54" s="179" t="s">
        <v>30</v>
      </c>
      <c r="AK54" s="179"/>
      <c r="AL54" s="179"/>
      <c r="AM54" s="179"/>
      <c r="AN54" s="179"/>
      <c r="AO54" s="179"/>
      <c r="AP54" s="179"/>
      <c r="AQ54" s="179"/>
      <c r="AR54" s="179" t="s">
        <v>27</v>
      </c>
      <c r="AS54" s="179"/>
      <c r="AT54" s="179"/>
      <c r="AU54" s="179"/>
      <c r="AV54" s="179"/>
      <c r="AW54" s="179"/>
      <c r="AX54" s="179"/>
      <c r="AY54" s="179"/>
    </row>
    <row r="55" spans="1:78" ht="11.25" customHeight="1">
      <c r="A55" s="179"/>
      <c r="B55" s="179"/>
      <c r="C55" s="179"/>
      <c r="D55" s="157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9"/>
      <c r="AB55" s="179"/>
      <c r="AC55" s="179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  <c r="AX55" s="179"/>
      <c r="AY55" s="179"/>
    </row>
    <row r="56" spans="1:78" ht="15.75" customHeight="1">
      <c r="A56" s="179">
        <v>1</v>
      </c>
      <c r="B56" s="179"/>
      <c r="C56" s="179"/>
      <c r="D56" s="82">
        <v>2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179">
        <v>3</v>
      </c>
      <c r="AC56" s="179"/>
      <c r="AD56" s="179"/>
      <c r="AE56" s="179"/>
      <c r="AF56" s="179"/>
      <c r="AG56" s="179"/>
      <c r="AH56" s="179"/>
      <c r="AI56" s="179"/>
      <c r="AJ56" s="179">
        <v>4</v>
      </c>
      <c r="AK56" s="179"/>
      <c r="AL56" s="179"/>
      <c r="AM56" s="179"/>
      <c r="AN56" s="179"/>
      <c r="AO56" s="179"/>
      <c r="AP56" s="179"/>
      <c r="AQ56" s="179"/>
      <c r="AR56" s="179">
        <v>5</v>
      </c>
      <c r="AS56" s="179"/>
      <c r="AT56" s="179"/>
      <c r="AU56" s="179"/>
      <c r="AV56" s="179"/>
      <c r="AW56" s="179"/>
      <c r="AX56" s="179"/>
      <c r="AY56" s="179"/>
    </row>
    <row r="57" spans="1:78" ht="12.75" hidden="1" customHeight="1">
      <c r="A57" s="179" t="s">
        <v>6</v>
      </c>
      <c r="B57" s="179"/>
      <c r="C57" s="179"/>
      <c r="D57" s="130" t="s">
        <v>7</v>
      </c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2"/>
      <c r="AB57" s="265" t="s">
        <v>8</v>
      </c>
      <c r="AC57" s="265"/>
      <c r="AD57" s="265"/>
      <c r="AE57" s="265"/>
      <c r="AF57" s="265"/>
      <c r="AG57" s="265"/>
      <c r="AH57" s="265"/>
      <c r="AI57" s="265"/>
      <c r="AJ57" s="265" t="s">
        <v>9</v>
      </c>
      <c r="AK57" s="265"/>
      <c r="AL57" s="265"/>
      <c r="AM57" s="265"/>
      <c r="AN57" s="265"/>
      <c r="AO57" s="265"/>
      <c r="AP57" s="265"/>
      <c r="AQ57" s="265"/>
      <c r="AR57" s="265" t="s">
        <v>10</v>
      </c>
      <c r="AS57" s="265"/>
      <c r="AT57" s="265"/>
      <c r="AU57" s="265"/>
      <c r="AV57" s="265"/>
      <c r="AW57" s="265"/>
      <c r="AX57" s="265"/>
      <c r="AY57" s="265"/>
      <c r="BZ57" s="1" t="s">
        <v>15</v>
      </c>
    </row>
    <row r="58" spans="1:78" ht="16.5" customHeight="1">
      <c r="A58" s="179">
        <v>1</v>
      </c>
      <c r="B58" s="179"/>
      <c r="C58" s="179"/>
      <c r="D58" s="160" t="s">
        <v>93</v>
      </c>
      <c r="E58" s="248"/>
      <c r="F58" s="248"/>
      <c r="G58" s="248"/>
      <c r="H58" s="248"/>
      <c r="I58" s="248"/>
      <c r="J58" s="248"/>
      <c r="K58" s="248"/>
      <c r="L58" s="248"/>
      <c r="M58" s="248"/>
      <c r="N58" s="248"/>
      <c r="O58" s="248"/>
      <c r="P58" s="248"/>
      <c r="Q58" s="248"/>
      <c r="R58" s="248"/>
      <c r="S58" s="248"/>
      <c r="T58" s="248"/>
      <c r="U58" s="248"/>
      <c r="V58" s="248"/>
      <c r="W58" s="248"/>
      <c r="X58" s="248"/>
      <c r="Y58" s="248"/>
      <c r="Z58" s="248"/>
      <c r="AA58" s="249"/>
      <c r="AB58" s="246">
        <f>AC50</f>
        <v>1282200</v>
      </c>
      <c r="AC58" s="246"/>
      <c r="AD58" s="246"/>
      <c r="AE58" s="246"/>
      <c r="AF58" s="246"/>
      <c r="AG58" s="246"/>
      <c r="AH58" s="246"/>
      <c r="AI58" s="246"/>
      <c r="AJ58" s="246">
        <f>AK50</f>
        <v>0</v>
      </c>
      <c r="AK58" s="246"/>
      <c r="AL58" s="246"/>
      <c r="AM58" s="246"/>
      <c r="AN58" s="246"/>
      <c r="AO58" s="246"/>
      <c r="AP58" s="246"/>
      <c r="AQ58" s="246"/>
      <c r="AR58" s="246">
        <f>AB58+AJ58</f>
        <v>1282200</v>
      </c>
      <c r="AS58" s="246"/>
      <c r="AT58" s="246"/>
      <c r="AU58" s="246"/>
      <c r="AV58" s="246"/>
      <c r="AW58" s="246"/>
      <c r="AX58" s="246"/>
      <c r="AY58" s="246"/>
      <c r="BZ58" s="1" t="s">
        <v>16</v>
      </c>
    </row>
    <row r="59" spans="1:78" s="4" customFormat="1" ht="16.5" customHeight="1">
      <c r="A59" s="240"/>
      <c r="B59" s="240"/>
      <c r="C59" s="240"/>
      <c r="D59" s="163" t="s">
        <v>27</v>
      </c>
      <c r="E59" s="250"/>
      <c r="F59" s="250"/>
      <c r="G59" s="250"/>
      <c r="H59" s="250"/>
      <c r="I59" s="250"/>
      <c r="J59" s="250"/>
      <c r="K59" s="250"/>
      <c r="L59" s="250"/>
      <c r="M59" s="250"/>
      <c r="N59" s="250"/>
      <c r="O59" s="250"/>
      <c r="P59" s="250"/>
      <c r="Q59" s="250"/>
      <c r="R59" s="250"/>
      <c r="S59" s="250"/>
      <c r="T59" s="250"/>
      <c r="U59" s="250"/>
      <c r="V59" s="250"/>
      <c r="W59" s="250"/>
      <c r="X59" s="250"/>
      <c r="Y59" s="250"/>
      <c r="Z59" s="250"/>
      <c r="AA59" s="251"/>
      <c r="AB59" s="239">
        <f>AB58</f>
        <v>1282200</v>
      </c>
      <c r="AC59" s="239"/>
      <c r="AD59" s="239"/>
      <c r="AE59" s="239"/>
      <c r="AF59" s="239"/>
      <c r="AG59" s="239"/>
      <c r="AH59" s="239"/>
      <c r="AI59" s="239"/>
      <c r="AJ59" s="239">
        <f>AJ58</f>
        <v>0</v>
      </c>
      <c r="AK59" s="239"/>
      <c r="AL59" s="239"/>
      <c r="AM59" s="239"/>
      <c r="AN59" s="239"/>
      <c r="AO59" s="239"/>
      <c r="AP59" s="239"/>
      <c r="AQ59" s="239"/>
      <c r="AR59" s="239">
        <f>AB59+AJ59</f>
        <v>1282200</v>
      </c>
      <c r="AS59" s="239"/>
      <c r="AT59" s="239"/>
      <c r="AU59" s="239"/>
      <c r="AV59" s="239"/>
      <c r="AW59" s="239"/>
      <c r="AX59" s="239"/>
      <c r="AY59" s="239"/>
    </row>
    <row r="60" spans="1:78" ht="15.75" customHeight="1"/>
    <row r="61" spans="1:78" ht="15.75" customHeight="1">
      <c r="A61" s="166" t="s">
        <v>43</v>
      </c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  <c r="AA61" s="166"/>
      <c r="AB61" s="166"/>
      <c r="AC61" s="166"/>
      <c r="AD61" s="166"/>
      <c r="AE61" s="166"/>
      <c r="AF61" s="166"/>
      <c r="AG61" s="166"/>
      <c r="AH61" s="166"/>
      <c r="AI61" s="166"/>
      <c r="AJ61" s="166"/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6"/>
      <c r="AY61" s="166"/>
      <c r="AZ61" s="166"/>
      <c r="BA61" s="166"/>
      <c r="BB61" s="166"/>
      <c r="BC61" s="166"/>
      <c r="BD61" s="166"/>
      <c r="BE61" s="166"/>
      <c r="BF61" s="166"/>
      <c r="BG61" s="166"/>
      <c r="BH61" s="166"/>
      <c r="BI61" s="166"/>
      <c r="BJ61" s="166"/>
      <c r="BK61" s="166"/>
      <c r="BL61" s="166"/>
    </row>
    <row r="62" spans="1:78" ht="30.75" customHeight="1">
      <c r="A62" s="179" t="s">
        <v>28</v>
      </c>
      <c r="B62" s="179"/>
      <c r="C62" s="179"/>
      <c r="D62" s="179"/>
      <c r="E62" s="179"/>
      <c r="F62" s="179"/>
      <c r="G62" s="82" t="s">
        <v>44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179" t="s">
        <v>2</v>
      </c>
      <c r="AA62" s="179"/>
      <c r="AB62" s="179"/>
      <c r="AC62" s="179"/>
      <c r="AD62" s="179"/>
      <c r="AE62" s="179" t="s">
        <v>1</v>
      </c>
      <c r="AF62" s="179"/>
      <c r="AG62" s="179"/>
      <c r="AH62" s="179"/>
      <c r="AI62" s="179"/>
      <c r="AJ62" s="179"/>
      <c r="AK62" s="179"/>
      <c r="AL62" s="179"/>
      <c r="AM62" s="179"/>
      <c r="AN62" s="179"/>
      <c r="AO62" s="82" t="s">
        <v>29</v>
      </c>
      <c r="AP62" s="83"/>
      <c r="AQ62" s="83"/>
      <c r="AR62" s="83"/>
      <c r="AS62" s="83"/>
      <c r="AT62" s="83"/>
      <c r="AU62" s="83"/>
      <c r="AV62" s="84"/>
      <c r="AW62" s="82" t="s">
        <v>30</v>
      </c>
      <c r="AX62" s="83"/>
      <c r="AY62" s="83"/>
      <c r="AZ62" s="83"/>
      <c r="BA62" s="83"/>
      <c r="BB62" s="83"/>
      <c r="BC62" s="83"/>
      <c r="BD62" s="84"/>
      <c r="BE62" s="82" t="s">
        <v>27</v>
      </c>
      <c r="BF62" s="83"/>
      <c r="BG62" s="83"/>
      <c r="BH62" s="83"/>
      <c r="BI62" s="83"/>
      <c r="BJ62" s="83"/>
      <c r="BK62" s="83"/>
      <c r="BL62" s="84"/>
    </row>
    <row r="63" spans="1:78" ht="15.75" customHeight="1">
      <c r="A63" s="179">
        <v>1</v>
      </c>
      <c r="B63" s="179"/>
      <c r="C63" s="179"/>
      <c r="D63" s="179"/>
      <c r="E63" s="179"/>
      <c r="F63" s="179"/>
      <c r="G63" s="82">
        <v>2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179">
        <v>3</v>
      </c>
      <c r="AA63" s="179"/>
      <c r="AB63" s="179"/>
      <c r="AC63" s="179"/>
      <c r="AD63" s="179"/>
      <c r="AE63" s="179">
        <v>4</v>
      </c>
      <c r="AF63" s="179"/>
      <c r="AG63" s="179"/>
      <c r="AH63" s="179"/>
      <c r="AI63" s="179"/>
      <c r="AJ63" s="179"/>
      <c r="AK63" s="179"/>
      <c r="AL63" s="179"/>
      <c r="AM63" s="179"/>
      <c r="AN63" s="179"/>
      <c r="AO63" s="179">
        <v>5</v>
      </c>
      <c r="AP63" s="179"/>
      <c r="AQ63" s="179"/>
      <c r="AR63" s="179"/>
      <c r="AS63" s="179"/>
      <c r="AT63" s="179"/>
      <c r="AU63" s="179"/>
      <c r="AV63" s="179"/>
      <c r="AW63" s="179">
        <v>6</v>
      </c>
      <c r="AX63" s="179"/>
      <c r="AY63" s="179"/>
      <c r="AZ63" s="179"/>
      <c r="BA63" s="179"/>
      <c r="BB63" s="179"/>
      <c r="BC63" s="179"/>
      <c r="BD63" s="179"/>
      <c r="BE63" s="179">
        <v>7</v>
      </c>
      <c r="BF63" s="179"/>
      <c r="BG63" s="179"/>
      <c r="BH63" s="179"/>
      <c r="BI63" s="179"/>
      <c r="BJ63" s="179"/>
      <c r="BK63" s="179"/>
      <c r="BL63" s="179"/>
    </row>
    <row r="64" spans="1:78" ht="12.75" hidden="1" customHeight="1">
      <c r="A64" s="179" t="s">
        <v>33</v>
      </c>
      <c r="B64" s="179"/>
      <c r="C64" s="179"/>
      <c r="D64" s="179"/>
      <c r="E64" s="179"/>
      <c r="F64" s="179"/>
      <c r="G64" s="130" t="s">
        <v>7</v>
      </c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31"/>
      <c r="Y64" s="132"/>
      <c r="Z64" s="179" t="s">
        <v>19</v>
      </c>
      <c r="AA64" s="179"/>
      <c r="AB64" s="179"/>
      <c r="AC64" s="179"/>
      <c r="AD64" s="179"/>
      <c r="AE64" s="264" t="s">
        <v>32</v>
      </c>
      <c r="AF64" s="264"/>
      <c r="AG64" s="264"/>
      <c r="AH64" s="264"/>
      <c r="AI64" s="264"/>
      <c r="AJ64" s="264"/>
      <c r="AK64" s="264"/>
      <c r="AL64" s="264"/>
      <c r="AM64" s="264"/>
      <c r="AN64" s="130"/>
      <c r="AO64" s="265" t="s">
        <v>8</v>
      </c>
      <c r="AP64" s="265"/>
      <c r="AQ64" s="265"/>
      <c r="AR64" s="265"/>
      <c r="AS64" s="265"/>
      <c r="AT64" s="265"/>
      <c r="AU64" s="265"/>
      <c r="AV64" s="265"/>
      <c r="AW64" s="265" t="s">
        <v>31</v>
      </c>
      <c r="AX64" s="265"/>
      <c r="AY64" s="265"/>
      <c r="AZ64" s="265"/>
      <c r="BA64" s="265"/>
      <c r="BB64" s="265"/>
      <c r="BC64" s="265"/>
      <c r="BD64" s="265"/>
      <c r="BE64" s="265" t="s">
        <v>66</v>
      </c>
      <c r="BF64" s="265"/>
      <c r="BG64" s="265"/>
      <c r="BH64" s="265"/>
      <c r="BI64" s="265"/>
      <c r="BJ64" s="265"/>
      <c r="BK64" s="265"/>
      <c r="BL64" s="265"/>
      <c r="BZ64" s="1" t="s">
        <v>17</v>
      </c>
    </row>
    <row r="65" spans="1:78" s="4" customFormat="1" ht="17.25" customHeight="1">
      <c r="A65" s="240">
        <v>0</v>
      </c>
      <c r="B65" s="240"/>
      <c r="C65" s="240"/>
      <c r="D65" s="240"/>
      <c r="E65" s="240"/>
      <c r="F65" s="240"/>
      <c r="G65" s="109" t="s">
        <v>65</v>
      </c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1"/>
      <c r="Z65" s="243"/>
      <c r="AA65" s="243"/>
      <c r="AB65" s="243"/>
      <c r="AC65" s="243"/>
      <c r="AD65" s="243"/>
      <c r="AE65" s="247"/>
      <c r="AF65" s="247"/>
      <c r="AG65" s="247"/>
      <c r="AH65" s="247"/>
      <c r="AI65" s="247"/>
      <c r="AJ65" s="247"/>
      <c r="AK65" s="247"/>
      <c r="AL65" s="247"/>
      <c r="AM65" s="247"/>
      <c r="AN65" s="124"/>
      <c r="AO65" s="239"/>
      <c r="AP65" s="239"/>
      <c r="AQ65" s="239"/>
      <c r="AR65" s="239"/>
      <c r="AS65" s="239"/>
      <c r="AT65" s="239"/>
      <c r="AU65" s="239"/>
      <c r="AV65" s="239"/>
      <c r="AW65" s="239"/>
      <c r="AX65" s="239"/>
      <c r="AY65" s="239"/>
      <c r="AZ65" s="239"/>
      <c r="BA65" s="239"/>
      <c r="BB65" s="239"/>
      <c r="BC65" s="239"/>
      <c r="BD65" s="239"/>
      <c r="BE65" s="239"/>
      <c r="BF65" s="239"/>
      <c r="BG65" s="239"/>
      <c r="BH65" s="239"/>
      <c r="BI65" s="239"/>
      <c r="BJ65" s="239"/>
      <c r="BK65" s="239"/>
      <c r="BL65" s="239"/>
      <c r="BZ65" s="4" t="s">
        <v>18</v>
      </c>
    </row>
    <row r="66" spans="1:78" ht="33" customHeight="1">
      <c r="A66" s="179">
        <v>1</v>
      </c>
      <c r="B66" s="179"/>
      <c r="C66" s="179"/>
      <c r="D66" s="179"/>
      <c r="E66" s="179"/>
      <c r="F66" s="179"/>
      <c r="G66" s="85" t="s">
        <v>302</v>
      </c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34"/>
      <c r="Z66" s="235" t="s">
        <v>68</v>
      </c>
      <c r="AA66" s="235"/>
      <c r="AB66" s="235"/>
      <c r="AC66" s="235"/>
      <c r="AD66" s="235"/>
      <c r="AE66" s="91" t="s">
        <v>310</v>
      </c>
      <c r="AF66" s="236"/>
      <c r="AG66" s="236"/>
      <c r="AH66" s="236"/>
      <c r="AI66" s="236"/>
      <c r="AJ66" s="236"/>
      <c r="AK66" s="236"/>
      <c r="AL66" s="236"/>
      <c r="AM66" s="236"/>
      <c r="AN66" s="237"/>
      <c r="AO66" s="232">
        <v>1282200</v>
      </c>
      <c r="AP66" s="232"/>
      <c r="AQ66" s="232"/>
      <c r="AR66" s="232"/>
      <c r="AS66" s="232"/>
      <c r="AT66" s="232"/>
      <c r="AU66" s="232"/>
      <c r="AV66" s="232"/>
      <c r="AW66" s="232">
        <v>0</v>
      </c>
      <c r="AX66" s="232"/>
      <c r="AY66" s="232"/>
      <c r="AZ66" s="232"/>
      <c r="BA66" s="232"/>
      <c r="BB66" s="232"/>
      <c r="BC66" s="232"/>
      <c r="BD66" s="232"/>
      <c r="BE66" s="232">
        <f>AO66</f>
        <v>1282200</v>
      </c>
      <c r="BF66" s="232"/>
      <c r="BG66" s="232"/>
      <c r="BH66" s="232"/>
      <c r="BI66" s="232"/>
      <c r="BJ66" s="232"/>
      <c r="BK66" s="232"/>
      <c r="BL66" s="232"/>
    </row>
    <row r="67" spans="1:78" s="4" customFormat="1" ht="18" customHeight="1">
      <c r="A67" s="240">
        <v>0</v>
      </c>
      <c r="B67" s="240"/>
      <c r="C67" s="240"/>
      <c r="D67" s="240"/>
      <c r="E67" s="240"/>
      <c r="F67" s="240"/>
      <c r="G67" s="106" t="s">
        <v>69</v>
      </c>
      <c r="H67" s="241"/>
      <c r="I67" s="241"/>
      <c r="J67" s="241"/>
      <c r="K67" s="241"/>
      <c r="L67" s="241"/>
      <c r="M67" s="241"/>
      <c r="N67" s="241"/>
      <c r="O67" s="241"/>
      <c r="P67" s="241"/>
      <c r="Q67" s="241"/>
      <c r="R67" s="241"/>
      <c r="S67" s="241"/>
      <c r="T67" s="241"/>
      <c r="U67" s="241"/>
      <c r="V67" s="241"/>
      <c r="W67" s="241"/>
      <c r="X67" s="241"/>
      <c r="Y67" s="242"/>
      <c r="Z67" s="243"/>
      <c r="AA67" s="243"/>
      <c r="AB67" s="243"/>
      <c r="AC67" s="243"/>
      <c r="AD67" s="243"/>
      <c r="AE67" s="112"/>
      <c r="AF67" s="244"/>
      <c r="AG67" s="244"/>
      <c r="AH67" s="244"/>
      <c r="AI67" s="244"/>
      <c r="AJ67" s="244"/>
      <c r="AK67" s="244"/>
      <c r="AL67" s="244"/>
      <c r="AM67" s="244"/>
      <c r="AN67" s="245"/>
      <c r="AO67" s="257"/>
      <c r="AP67" s="257"/>
      <c r="AQ67" s="257"/>
      <c r="AR67" s="257"/>
      <c r="AS67" s="257"/>
      <c r="AT67" s="257"/>
      <c r="AU67" s="257"/>
      <c r="AV67" s="257"/>
      <c r="AW67" s="257"/>
      <c r="AX67" s="257"/>
      <c r="AY67" s="257"/>
      <c r="AZ67" s="257"/>
      <c r="BA67" s="257"/>
      <c r="BB67" s="257"/>
      <c r="BC67" s="257"/>
      <c r="BD67" s="257"/>
      <c r="BE67" s="257"/>
      <c r="BF67" s="257"/>
      <c r="BG67" s="257"/>
      <c r="BH67" s="257"/>
      <c r="BI67" s="257"/>
      <c r="BJ67" s="257"/>
      <c r="BK67" s="257"/>
      <c r="BL67" s="257"/>
    </row>
    <row r="68" spans="1:78" ht="30" customHeight="1">
      <c r="A68" s="179">
        <v>1</v>
      </c>
      <c r="B68" s="179"/>
      <c r="C68" s="179"/>
      <c r="D68" s="179"/>
      <c r="E68" s="179"/>
      <c r="F68" s="179"/>
      <c r="G68" s="281" t="s">
        <v>307</v>
      </c>
      <c r="H68" s="282"/>
      <c r="I68" s="282"/>
      <c r="J68" s="282"/>
      <c r="K68" s="282"/>
      <c r="L68" s="282"/>
      <c r="M68" s="282"/>
      <c r="N68" s="282"/>
      <c r="O68" s="282"/>
      <c r="P68" s="282"/>
      <c r="Q68" s="282"/>
      <c r="R68" s="282"/>
      <c r="S68" s="282"/>
      <c r="T68" s="282"/>
      <c r="U68" s="282"/>
      <c r="V68" s="282"/>
      <c r="W68" s="282"/>
      <c r="X68" s="282"/>
      <c r="Y68" s="283"/>
      <c r="Z68" s="235" t="s">
        <v>306</v>
      </c>
      <c r="AA68" s="235"/>
      <c r="AB68" s="235"/>
      <c r="AC68" s="235"/>
      <c r="AD68" s="235"/>
      <c r="AE68" s="91" t="s">
        <v>303</v>
      </c>
      <c r="AF68" s="236"/>
      <c r="AG68" s="236"/>
      <c r="AH68" s="236"/>
      <c r="AI68" s="236"/>
      <c r="AJ68" s="236"/>
      <c r="AK68" s="236"/>
      <c r="AL68" s="236"/>
      <c r="AM68" s="236"/>
      <c r="AN68" s="237"/>
      <c r="AO68" s="262">
        <v>116.1</v>
      </c>
      <c r="AP68" s="262"/>
      <c r="AQ68" s="262"/>
      <c r="AR68" s="262"/>
      <c r="AS68" s="262"/>
      <c r="AT68" s="262"/>
      <c r="AU68" s="262"/>
      <c r="AV68" s="262"/>
      <c r="AW68" s="232">
        <v>0</v>
      </c>
      <c r="AX68" s="232"/>
      <c r="AY68" s="232"/>
      <c r="AZ68" s="232"/>
      <c r="BA68" s="232"/>
      <c r="BB68" s="232"/>
      <c r="BC68" s="232"/>
      <c r="BD68" s="232"/>
      <c r="BE68" s="262">
        <v>116.1</v>
      </c>
      <c r="BF68" s="262"/>
      <c r="BG68" s="262"/>
      <c r="BH68" s="262"/>
      <c r="BI68" s="262"/>
      <c r="BJ68" s="262"/>
      <c r="BK68" s="262"/>
      <c r="BL68" s="262"/>
    </row>
    <row r="69" spans="1:78" s="4" customFormat="1" ht="16.5" customHeight="1">
      <c r="A69" s="240">
        <v>0</v>
      </c>
      <c r="B69" s="240"/>
      <c r="C69" s="240"/>
      <c r="D69" s="240"/>
      <c r="E69" s="240"/>
      <c r="F69" s="240"/>
      <c r="G69" s="106" t="s">
        <v>71</v>
      </c>
      <c r="H69" s="241"/>
      <c r="I69" s="241"/>
      <c r="J69" s="241"/>
      <c r="K69" s="241"/>
      <c r="L69" s="241"/>
      <c r="M69" s="241"/>
      <c r="N69" s="241"/>
      <c r="O69" s="241"/>
      <c r="P69" s="241"/>
      <c r="Q69" s="241"/>
      <c r="R69" s="241"/>
      <c r="S69" s="241"/>
      <c r="T69" s="241"/>
      <c r="U69" s="241"/>
      <c r="V69" s="241"/>
      <c r="W69" s="241"/>
      <c r="X69" s="241"/>
      <c r="Y69" s="242"/>
      <c r="Z69" s="243"/>
      <c r="AA69" s="243"/>
      <c r="AB69" s="243"/>
      <c r="AC69" s="243"/>
      <c r="AD69" s="243"/>
      <c r="AE69" s="112"/>
      <c r="AF69" s="244"/>
      <c r="AG69" s="244"/>
      <c r="AH69" s="244"/>
      <c r="AI69" s="244"/>
      <c r="AJ69" s="244"/>
      <c r="AK69" s="244"/>
      <c r="AL69" s="244"/>
      <c r="AM69" s="244"/>
      <c r="AN69" s="245"/>
      <c r="AO69" s="257"/>
      <c r="AP69" s="257"/>
      <c r="AQ69" s="257"/>
      <c r="AR69" s="257"/>
      <c r="AS69" s="257"/>
      <c r="AT69" s="257"/>
      <c r="AU69" s="257"/>
      <c r="AV69" s="257"/>
      <c r="AW69" s="257"/>
      <c r="AX69" s="257"/>
      <c r="AY69" s="257"/>
      <c r="AZ69" s="257"/>
      <c r="BA69" s="257"/>
      <c r="BB69" s="257"/>
      <c r="BC69" s="257"/>
      <c r="BD69" s="257"/>
      <c r="BE69" s="257"/>
      <c r="BF69" s="257"/>
      <c r="BG69" s="257"/>
      <c r="BH69" s="257"/>
      <c r="BI69" s="257"/>
      <c r="BJ69" s="257"/>
      <c r="BK69" s="257"/>
      <c r="BL69" s="257"/>
    </row>
    <row r="70" spans="1:78" ht="30" customHeight="1">
      <c r="A70" s="179">
        <v>1</v>
      </c>
      <c r="B70" s="179"/>
      <c r="C70" s="179"/>
      <c r="D70" s="179"/>
      <c r="E70" s="179"/>
      <c r="F70" s="179"/>
      <c r="G70" s="281" t="s">
        <v>304</v>
      </c>
      <c r="H70" s="282"/>
      <c r="I70" s="282"/>
      <c r="J70" s="282"/>
      <c r="K70" s="282"/>
      <c r="L70" s="282"/>
      <c r="M70" s="282"/>
      <c r="N70" s="282"/>
      <c r="O70" s="282"/>
      <c r="P70" s="282"/>
      <c r="Q70" s="282"/>
      <c r="R70" s="282"/>
      <c r="S70" s="282"/>
      <c r="T70" s="282"/>
      <c r="U70" s="282"/>
      <c r="V70" s="282"/>
      <c r="W70" s="282"/>
      <c r="X70" s="282"/>
      <c r="Y70" s="283"/>
      <c r="Z70" s="235" t="s">
        <v>68</v>
      </c>
      <c r="AA70" s="235"/>
      <c r="AB70" s="235"/>
      <c r="AC70" s="235"/>
      <c r="AD70" s="235"/>
      <c r="AE70" s="91" t="s">
        <v>305</v>
      </c>
      <c r="AF70" s="236"/>
      <c r="AG70" s="236"/>
      <c r="AH70" s="236"/>
      <c r="AI70" s="236"/>
      <c r="AJ70" s="236"/>
      <c r="AK70" s="236"/>
      <c r="AL70" s="236"/>
      <c r="AM70" s="236"/>
      <c r="AN70" s="237"/>
      <c r="AO70" s="232">
        <f>AO66/AO68</f>
        <v>11043.927648578812</v>
      </c>
      <c r="AP70" s="232"/>
      <c r="AQ70" s="232"/>
      <c r="AR70" s="232"/>
      <c r="AS70" s="232"/>
      <c r="AT70" s="232"/>
      <c r="AU70" s="232"/>
      <c r="AV70" s="232"/>
      <c r="AW70" s="232">
        <v>0</v>
      </c>
      <c r="AX70" s="232"/>
      <c r="AY70" s="232"/>
      <c r="AZ70" s="232"/>
      <c r="BA70" s="232"/>
      <c r="BB70" s="232"/>
      <c r="BC70" s="232"/>
      <c r="BD70" s="232"/>
      <c r="BE70" s="232">
        <f>BE66/BE68</f>
        <v>11043.927648578812</v>
      </c>
      <c r="BF70" s="232"/>
      <c r="BG70" s="232"/>
      <c r="BH70" s="232"/>
      <c r="BI70" s="232"/>
      <c r="BJ70" s="232"/>
      <c r="BK70" s="232"/>
      <c r="BL70" s="232"/>
    </row>
    <row r="71" spans="1:78" s="4" customFormat="1" ht="17.25" customHeight="1">
      <c r="A71" s="240">
        <v>0</v>
      </c>
      <c r="B71" s="240"/>
      <c r="C71" s="240"/>
      <c r="D71" s="240"/>
      <c r="E71" s="240"/>
      <c r="F71" s="240"/>
      <c r="G71" s="106" t="s">
        <v>72</v>
      </c>
      <c r="H71" s="241"/>
      <c r="I71" s="241"/>
      <c r="J71" s="241"/>
      <c r="K71" s="241"/>
      <c r="L71" s="241"/>
      <c r="M71" s="241"/>
      <c r="N71" s="241"/>
      <c r="O71" s="241"/>
      <c r="P71" s="241"/>
      <c r="Q71" s="241"/>
      <c r="R71" s="241"/>
      <c r="S71" s="241"/>
      <c r="T71" s="241"/>
      <c r="U71" s="241"/>
      <c r="V71" s="241"/>
      <c r="W71" s="241"/>
      <c r="X71" s="241"/>
      <c r="Y71" s="242"/>
      <c r="Z71" s="243"/>
      <c r="AA71" s="243"/>
      <c r="AB71" s="243"/>
      <c r="AC71" s="243"/>
      <c r="AD71" s="243"/>
      <c r="AE71" s="112"/>
      <c r="AF71" s="244"/>
      <c r="AG71" s="244"/>
      <c r="AH71" s="244"/>
      <c r="AI71" s="244"/>
      <c r="AJ71" s="244"/>
      <c r="AK71" s="244"/>
      <c r="AL71" s="244"/>
      <c r="AM71" s="244"/>
      <c r="AN71" s="245"/>
      <c r="AO71" s="257"/>
      <c r="AP71" s="257"/>
      <c r="AQ71" s="257"/>
      <c r="AR71" s="257"/>
      <c r="AS71" s="257"/>
      <c r="AT71" s="257"/>
      <c r="AU71" s="257"/>
      <c r="AV71" s="257"/>
      <c r="AW71" s="257"/>
      <c r="AX71" s="257"/>
      <c r="AY71" s="257"/>
      <c r="AZ71" s="257"/>
      <c r="BA71" s="257"/>
      <c r="BB71" s="257"/>
      <c r="BC71" s="257"/>
      <c r="BD71" s="257"/>
      <c r="BE71" s="257"/>
      <c r="BF71" s="257"/>
      <c r="BG71" s="257"/>
      <c r="BH71" s="257"/>
      <c r="BI71" s="257"/>
      <c r="BJ71" s="257"/>
      <c r="BK71" s="257"/>
      <c r="BL71" s="257"/>
    </row>
    <row r="72" spans="1:78" ht="30" customHeight="1">
      <c r="A72" s="179">
        <v>1</v>
      </c>
      <c r="B72" s="179"/>
      <c r="C72" s="179"/>
      <c r="D72" s="179"/>
      <c r="E72" s="179"/>
      <c r="F72" s="179"/>
      <c r="G72" s="85" t="s">
        <v>308</v>
      </c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34"/>
      <c r="Z72" s="235" t="s">
        <v>73</v>
      </c>
      <c r="AA72" s="235"/>
      <c r="AB72" s="235"/>
      <c r="AC72" s="235"/>
      <c r="AD72" s="235"/>
      <c r="AE72" s="91" t="s">
        <v>309</v>
      </c>
      <c r="AF72" s="236"/>
      <c r="AG72" s="236"/>
      <c r="AH72" s="236"/>
      <c r="AI72" s="236"/>
      <c r="AJ72" s="236"/>
      <c r="AK72" s="236"/>
      <c r="AL72" s="236"/>
      <c r="AM72" s="236"/>
      <c r="AN72" s="237"/>
      <c r="AO72" s="232">
        <v>100</v>
      </c>
      <c r="AP72" s="232"/>
      <c r="AQ72" s="232"/>
      <c r="AR72" s="232"/>
      <c r="AS72" s="232"/>
      <c r="AT72" s="232"/>
      <c r="AU72" s="232"/>
      <c r="AV72" s="232"/>
      <c r="AW72" s="232">
        <v>0</v>
      </c>
      <c r="AX72" s="232"/>
      <c r="AY72" s="232"/>
      <c r="AZ72" s="232"/>
      <c r="BA72" s="232"/>
      <c r="BB72" s="232"/>
      <c r="BC72" s="232"/>
      <c r="BD72" s="232"/>
      <c r="BE72" s="232">
        <v>100</v>
      </c>
      <c r="BF72" s="232"/>
      <c r="BG72" s="232"/>
      <c r="BH72" s="232"/>
      <c r="BI72" s="232"/>
      <c r="BJ72" s="232"/>
      <c r="BK72" s="232"/>
      <c r="BL72" s="232"/>
    </row>
    <row r="73" spans="1:78" ht="10.5" customHeight="1"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4" spans="1:78" ht="10.5" customHeight="1"/>
    <row r="75" spans="1:78" ht="18.75" customHeight="1">
      <c r="A75" s="97" t="s">
        <v>80</v>
      </c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45"/>
      <c r="AO75" s="100" t="s">
        <v>82</v>
      </c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</row>
    <row r="76" spans="1:78">
      <c r="W76" s="69" t="s">
        <v>5</v>
      </c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O76" s="69" t="s">
        <v>52</v>
      </c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</row>
    <row r="77" spans="1:78" ht="13.5" customHeight="1">
      <c r="A77" s="70" t="s">
        <v>3</v>
      </c>
      <c r="B77" s="70"/>
      <c r="C77" s="70"/>
      <c r="D77" s="70"/>
      <c r="E77" s="70"/>
      <c r="F77" s="70"/>
      <c r="G77" s="70"/>
    </row>
    <row r="78" spans="1:78" ht="15.75" customHeight="1">
      <c r="A78" s="94" t="s">
        <v>79</v>
      </c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</row>
    <row r="79" spans="1:78">
      <c r="A79" s="96" t="s">
        <v>47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</row>
    <row r="80" spans="1:78" ht="10.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18" customHeight="1">
      <c r="A81" s="97" t="s">
        <v>81</v>
      </c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45"/>
      <c r="AO81" s="100" t="s">
        <v>83</v>
      </c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</row>
    <row r="82" spans="1:59">
      <c r="W82" s="69" t="s">
        <v>5</v>
      </c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O82" s="69" t="s">
        <v>52</v>
      </c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</row>
    <row r="83" spans="1:59">
      <c r="A83" s="255">
        <v>44713</v>
      </c>
      <c r="B83" s="256"/>
      <c r="C83" s="256"/>
      <c r="D83" s="256"/>
      <c r="E83" s="256"/>
      <c r="F83" s="256"/>
      <c r="G83" s="256"/>
      <c r="H83" s="256"/>
    </row>
    <row r="84" spans="1:59">
      <c r="A84" s="69" t="s">
        <v>45</v>
      </c>
      <c r="B84" s="69"/>
      <c r="C84" s="69"/>
      <c r="D84" s="69"/>
      <c r="E84" s="69"/>
      <c r="F84" s="69"/>
      <c r="G84" s="69"/>
      <c r="H84" s="69"/>
      <c r="I84" s="65"/>
      <c r="J84" s="65"/>
      <c r="K84" s="65"/>
      <c r="L84" s="65"/>
      <c r="M84" s="65"/>
      <c r="N84" s="65"/>
      <c r="O84" s="65"/>
      <c r="P84" s="65"/>
      <c r="Q84" s="65"/>
    </row>
    <row r="85" spans="1:59" ht="11.25" customHeight="1">
      <c r="A85" s="23" t="s">
        <v>46</v>
      </c>
    </row>
  </sheetData>
  <mergeCells count="209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9:C49"/>
    <mergeCell ref="D49:AB49"/>
    <mergeCell ref="AC49:AJ49"/>
    <mergeCell ref="AK49:AR49"/>
    <mergeCell ref="AS49:AZ49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50:C50"/>
    <mergeCell ref="D50:AB50"/>
    <mergeCell ref="AC50:AJ50"/>
    <mergeCell ref="AK50:AR50"/>
    <mergeCell ref="AS50:AZ50"/>
    <mergeCell ref="A52:BL52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7:F67"/>
    <mergeCell ref="G67:Y67"/>
    <mergeCell ref="Z67:AD67"/>
    <mergeCell ref="AE67:AN67"/>
    <mergeCell ref="AO67:AV67"/>
    <mergeCell ref="AW67:BD67"/>
    <mergeCell ref="BE67:BL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69:F69"/>
    <mergeCell ref="G69:Y69"/>
    <mergeCell ref="Z69:AD69"/>
    <mergeCell ref="AE69:AN69"/>
    <mergeCell ref="AO69:AV69"/>
    <mergeCell ref="AW69:BD69"/>
    <mergeCell ref="BE68:BL68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5:V75"/>
    <mergeCell ref="W75:AM75"/>
    <mergeCell ref="AO75:BG75"/>
    <mergeCell ref="W76:AM76"/>
    <mergeCell ref="AO76:BG76"/>
    <mergeCell ref="A72:F72"/>
    <mergeCell ref="G72:Y72"/>
    <mergeCell ref="Z72:AD72"/>
    <mergeCell ref="AE72:AN72"/>
    <mergeCell ref="AO72:AV72"/>
    <mergeCell ref="AW72:BD72"/>
    <mergeCell ref="W82:AM82"/>
    <mergeCell ref="AO82:BG82"/>
    <mergeCell ref="A83:H83"/>
    <mergeCell ref="A84:H84"/>
    <mergeCell ref="A77:G77"/>
    <mergeCell ref="A78:AS78"/>
    <mergeCell ref="A79:AS79"/>
    <mergeCell ref="A81:V81"/>
    <mergeCell ref="W81:AM81"/>
    <mergeCell ref="AO81:BG81"/>
  </mergeCells>
  <conditionalFormatting sqref="H65:L65 H71:L71 G65:G66 G69:L69 G71:G72">
    <cfRule type="cellIs" dxfId="4" priority="3" stopIfTrue="1" operator="equal">
      <formula>$G64</formula>
    </cfRule>
  </conditionalFormatting>
  <conditionalFormatting sqref="D50:I50">
    <cfRule type="cellIs" dxfId="3" priority="2" stopIfTrue="1" operator="equal">
      <formula>#REF!</formula>
    </cfRule>
  </conditionalFormatting>
  <conditionalFormatting sqref="A65:F72">
    <cfRule type="cellIs" dxfId="2" priority="1" stopIfTrue="1" operator="equal">
      <formula>0</formula>
    </cfRule>
  </conditionalFormatting>
  <conditionalFormatting sqref="D49">
    <cfRule type="cellIs" dxfId="1" priority="4" stopIfTrue="1" operator="equal">
      <formula>$D48</formula>
    </cfRule>
  </conditionalFormatting>
  <conditionalFormatting sqref="G70 G68 G67:L67">
    <cfRule type="cellIs" dxfId="0" priority="6" stopIfTrue="1" operator="equal">
      <formula>#REF!</formula>
    </cfRule>
  </conditionalFormatting>
  <pageMargins left="0.39370078740157483" right="0.39370078740157483" top="0.70866141732283472" bottom="0.31496062992125984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КПК0710160</vt:lpstr>
      <vt:lpstr>КПК0710170</vt:lpstr>
      <vt:lpstr>КПК0712010</vt:lpstr>
      <vt:lpstr>КПК0712030</vt:lpstr>
      <vt:lpstr>КПК0712111</vt:lpstr>
      <vt:lpstr>КПК0712152</vt:lpstr>
      <vt:lpstr>КПК0717322</vt:lpstr>
      <vt:lpstr>КПК0718775</vt:lpstr>
      <vt:lpstr>КПК0710160!Заголовки_для_печати</vt:lpstr>
      <vt:lpstr>КПК0712010!Заголовки_для_печати</vt:lpstr>
      <vt:lpstr>КПК0712030!Заголовки_для_печати</vt:lpstr>
      <vt:lpstr>КПК0712111!Заголовки_для_печати</vt:lpstr>
      <vt:lpstr>КПК0710160!Область_печати</vt:lpstr>
      <vt:lpstr>КПК0710170!Область_печати</vt:lpstr>
      <vt:lpstr>КПК0712010!Область_печати</vt:lpstr>
      <vt:lpstr>КПК0712030!Область_печати</vt:lpstr>
      <vt:lpstr>КПК0712111!Область_печати</vt:lpstr>
      <vt:lpstr>КПК0712152!Область_печати</vt:lpstr>
      <vt:lpstr>КПК0717322!Область_печати</vt:lpstr>
      <vt:lpstr>КПК0718775!Область_печати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2022-11-16T06:55:34Z</cp:lastPrinted>
  <dcterms:created xsi:type="dcterms:W3CDTF">2016-08-15T09:54:21Z</dcterms:created>
  <dcterms:modified xsi:type="dcterms:W3CDTF">2022-11-16T06:57:02Z</dcterms:modified>
</cp:coreProperties>
</file>